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60" windowWidth="19440" windowHeight="10860" activeTab="5"/>
  </bookViews>
  <sheets>
    <sheet name="19C1" sheetId="8" r:id="rId1"/>
    <sheet name="19C3" sheetId="16" r:id="rId2"/>
    <sheet name="20C1" sheetId="11" r:id="rId3"/>
    <sheet name="20C2" sheetId="12" r:id="rId4"/>
    <sheet name="20C3" sheetId="13" r:id="rId5"/>
    <sheet name="20C6" sheetId="15" r:id="rId6"/>
  </sheets>
  <calcPr calcId="145621"/>
</workbook>
</file>

<file path=xl/calcChain.xml><?xml version="1.0" encoding="utf-8"?>
<calcChain xmlns="http://schemas.openxmlformats.org/spreadsheetml/2006/main">
  <c r="M7" i="12" l="1"/>
  <c r="F282" i="11" l="1"/>
  <c r="F278" i="11"/>
  <c r="F275" i="11"/>
  <c r="F274" i="11"/>
  <c r="F270" i="11"/>
  <c r="F268" i="11"/>
  <c r="F266" i="11"/>
  <c r="F262" i="11"/>
  <c r="F86" i="11" l="1"/>
  <c r="F16" i="11"/>
  <c r="F82" i="11" l="1"/>
  <c r="F80" i="11"/>
  <c r="F77" i="11"/>
  <c r="E76" i="11"/>
  <c r="F74" i="11" s="1"/>
  <c r="F70" i="11"/>
  <c r="F65" i="11"/>
  <c r="E63" i="11"/>
  <c r="F60" i="11"/>
  <c r="E57" i="11"/>
  <c r="F54" i="11" s="1"/>
  <c r="F48" i="11"/>
  <c r="E45" i="11"/>
  <c r="F39" i="11"/>
  <c r="F38" i="11"/>
  <c r="F37" i="11"/>
  <c r="F36" i="11"/>
  <c r="F35" i="11"/>
  <c r="F34" i="11"/>
  <c r="F33" i="11"/>
  <c r="E27" i="11"/>
  <c r="F24" i="11" s="1"/>
  <c r="E20" i="11"/>
  <c r="F15" i="11"/>
  <c r="F14" i="11"/>
  <c r="F13" i="11"/>
  <c r="F12" i="11"/>
  <c r="F11" i="11"/>
  <c r="F10" i="11"/>
  <c r="F9" i="11"/>
  <c r="F8" i="11"/>
  <c r="F7" i="11"/>
  <c r="F261" i="8" l="1"/>
  <c r="F258" i="8"/>
  <c r="F247" i="8"/>
  <c r="F240" i="8"/>
  <c r="F232" i="8"/>
  <c r="F189" i="8"/>
  <c r="F182" i="8"/>
  <c r="F175" i="8"/>
  <c r="F168" i="8"/>
  <c r="F161" i="8"/>
  <c r="F154" i="8"/>
  <c r="F140" i="8"/>
  <c r="F147" i="8"/>
  <c r="F133" i="8"/>
  <c r="F125" i="8"/>
  <c r="F118" i="8"/>
  <c r="F114" i="8"/>
  <c r="F107" i="8"/>
  <c r="F99" i="8"/>
  <c r="F94" i="8"/>
  <c r="F89" i="8"/>
  <c r="F80" i="8"/>
  <c r="F149" i="11"/>
  <c r="F140" i="11"/>
  <c r="F131" i="11"/>
  <c r="F127" i="11"/>
  <c r="F122" i="11"/>
  <c r="F117" i="11"/>
  <c r="F110" i="11"/>
  <c r="F105" i="11"/>
  <c r="F98" i="11"/>
  <c r="F91" i="11"/>
  <c r="F76" i="8" l="1"/>
  <c r="F61" i="8"/>
  <c r="F50" i="8"/>
  <c r="F39" i="8"/>
  <c r="F29" i="8"/>
  <c r="F18" i="8"/>
  <c r="F5" i="8"/>
  <c r="F154" i="11"/>
  <c r="F158" i="11"/>
  <c r="F162" i="11"/>
  <c r="F166" i="11"/>
  <c r="F170" i="11"/>
  <c r="F205" i="11" l="1"/>
  <c r="F201" i="11"/>
  <c r="F197" i="11"/>
  <c r="F193" i="11"/>
  <c r="F189" i="11"/>
  <c r="F185" i="11"/>
  <c r="F182" i="11"/>
  <c r="F178" i="11"/>
  <c r="F174" i="11"/>
  <c r="F217" i="8" l="1"/>
  <c r="F211" i="8"/>
  <c r="F197" i="8"/>
  <c r="F204" i="8"/>
  <c r="F224" i="8"/>
  <c r="F45" i="12" l="1"/>
  <c r="F31" i="12"/>
  <c r="F27" i="12"/>
  <c r="F22" i="13"/>
  <c r="F20" i="15"/>
  <c r="F12" i="15"/>
  <c r="F12" i="16"/>
  <c r="F6" i="16"/>
  <c r="F36" i="15"/>
  <c r="F28" i="15"/>
  <c r="F5" i="15"/>
  <c r="F34" i="13" l="1"/>
  <c r="F28" i="13"/>
  <c r="F16" i="13"/>
  <c r="F11" i="13"/>
  <c r="F6" i="13"/>
  <c r="F53" i="12"/>
  <c r="F50" i="12"/>
  <c r="F42" i="12"/>
  <c r="F40" i="12"/>
  <c r="F37" i="12"/>
  <c r="F34" i="12"/>
  <c r="F23" i="12"/>
  <c r="F19" i="12"/>
  <c r="F16" i="12"/>
  <c r="F14" i="12"/>
  <c r="F11" i="12"/>
  <c r="F6" i="12"/>
</calcChain>
</file>

<file path=xl/sharedStrings.xml><?xml version="1.0" encoding="utf-8"?>
<sst xmlns="http://schemas.openxmlformats.org/spreadsheetml/2006/main" count="1282" uniqueCount="294">
  <si>
    <t>STT</t>
  </si>
  <si>
    <t>19C1-ANM1</t>
  </si>
  <si>
    <t>19C1-BCN1</t>
  </si>
  <si>
    <t>19C1-CCK2</t>
  </si>
  <si>
    <t>Thiết kế CAD cơ bản</t>
  </si>
  <si>
    <t>19C1-CCK4</t>
  </si>
  <si>
    <t>19C1-CĐT1</t>
  </si>
  <si>
    <t>19C1-CMT1</t>
  </si>
  <si>
    <t>19C1-CNL1</t>
  </si>
  <si>
    <t>19C1-CNM1</t>
  </si>
  <si>
    <t>19C1-CNÔ1</t>
  </si>
  <si>
    <t>19C1-CNÔ2</t>
  </si>
  <si>
    <t>19C1-CNÔ3</t>
  </si>
  <si>
    <t>19C1-CNÔ4</t>
  </si>
  <si>
    <t>19C1-CNÔ5</t>
  </si>
  <si>
    <t>19C1-CNÔ6</t>
  </si>
  <si>
    <t>19C1-CNÔ7</t>
  </si>
  <si>
    <t>19C1-CNÔ8</t>
  </si>
  <si>
    <t>19C1-CNÔ9</t>
  </si>
  <si>
    <t>19C1-ĐCN1</t>
  </si>
  <si>
    <t>19C1-ĐCN2</t>
  </si>
  <si>
    <t>19C1-ĐĐT1</t>
  </si>
  <si>
    <t>19C1-ĐĐT2</t>
  </si>
  <si>
    <t>19C1-KML1</t>
  </si>
  <si>
    <t>19C1-KML2</t>
  </si>
  <si>
    <t>19C1-KTD1</t>
  </si>
  <si>
    <t>19C1-KXD1</t>
  </si>
  <si>
    <t>19C1-LĐL1</t>
  </si>
  <si>
    <t>19C1-LTM1</t>
  </si>
  <si>
    <t>19C1-QTD1</t>
  </si>
  <si>
    <t>19C1-QTM1</t>
  </si>
  <si>
    <t>19C1-TĐH1</t>
  </si>
  <si>
    <t>19C1-TKĐ1</t>
  </si>
  <si>
    <t>19C1-TKĐ2</t>
  </si>
  <si>
    <t>19C1-VSL1</t>
  </si>
  <si>
    <t>19C1-VSL2</t>
  </si>
  <si>
    <t>19C3-CNÔ1</t>
  </si>
  <si>
    <t>19C3-CNÔ2</t>
  </si>
  <si>
    <t>20C1-BCN1</t>
  </si>
  <si>
    <t>20C1-CCK1</t>
  </si>
  <si>
    <t>20C1-CCK2</t>
  </si>
  <si>
    <t>20C1-CCK3</t>
  </si>
  <si>
    <t>20C1-CCK4</t>
  </si>
  <si>
    <t>20C1-CCK5</t>
  </si>
  <si>
    <t>20C1-CĐT1</t>
  </si>
  <si>
    <t>20C1-CKL1</t>
  </si>
  <si>
    <t>20C1-CMT1</t>
  </si>
  <si>
    <t>20C1-CNL1</t>
  </si>
  <si>
    <t>20C1-CNL2</t>
  </si>
  <si>
    <t>20C1-CNM1</t>
  </si>
  <si>
    <t>20C1-CNÔ1</t>
  </si>
  <si>
    <t>20C1-CNÔ11</t>
  </si>
  <si>
    <t>20C1-CNÔ12</t>
  </si>
  <si>
    <t>20C1-CNÔ2</t>
  </si>
  <si>
    <t>20C1-CNÔ7</t>
  </si>
  <si>
    <t>20C1-CTM1</t>
  </si>
  <si>
    <t>20C1-CTM2</t>
  </si>
  <si>
    <t>20C1-CTM3</t>
  </si>
  <si>
    <t>20C1-ĐCN1</t>
  </si>
  <si>
    <t>20C1-ĐCN2</t>
  </si>
  <si>
    <t>20C1-ĐĐT1</t>
  </si>
  <si>
    <t>20C1-ĐĐT2</t>
  </si>
  <si>
    <t>20C1-ĐHĐ1</t>
  </si>
  <si>
    <t>20C1-KML1</t>
  </si>
  <si>
    <t>20C1-KML2</t>
  </si>
  <si>
    <t>20C1-KTD1</t>
  </si>
  <si>
    <t>20C1-KXD1</t>
  </si>
  <si>
    <t>20C1-LĐL1</t>
  </si>
  <si>
    <t>20C1-LGT1</t>
  </si>
  <si>
    <t>Giáo dục thể chất</t>
  </si>
  <si>
    <t>20C1-LTM1</t>
  </si>
  <si>
    <t>20C1-LTM2</t>
  </si>
  <si>
    <t>20C1-QKS1</t>
  </si>
  <si>
    <t>20C1-QNH1</t>
  </si>
  <si>
    <t>20C1-QTD1</t>
  </si>
  <si>
    <t>20C1-QTM1</t>
  </si>
  <si>
    <t>20C1-TCD1</t>
  </si>
  <si>
    <t>20C1-TĐH1</t>
  </si>
  <si>
    <t>20C1-TĐH2</t>
  </si>
  <si>
    <t>20C1-TKĐ1</t>
  </si>
  <si>
    <t>20C1-TKĐ2</t>
  </si>
  <si>
    <t>20C1-TKW1</t>
  </si>
  <si>
    <t>20C1-TMĐ1</t>
  </si>
  <si>
    <t>20C1-VSL1</t>
  </si>
  <si>
    <t>20C1-VSL2</t>
  </si>
  <si>
    <t>20C2-CCK1</t>
  </si>
  <si>
    <t>20C2-CKL1</t>
  </si>
  <si>
    <t>20C2-CMT1</t>
  </si>
  <si>
    <t>20C2-CNL1</t>
  </si>
  <si>
    <t>20C2-CNM1</t>
  </si>
  <si>
    <t>20C2-CNÔ1</t>
  </si>
  <si>
    <t>20C2-CNÔ2</t>
  </si>
  <si>
    <t>20C2-CNÔ3</t>
  </si>
  <si>
    <t>20C2-ĐĐT1</t>
  </si>
  <si>
    <t>20C2-NNA1</t>
  </si>
  <si>
    <t>20C2-THU1</t>
  </si>
  <si>
    <t>20C3-CTM1</t>
  </si>
  <si>
    <t>20C3-ĐĐT1</t>
  </si>
  <si>
    <t>20C6-CĐT1</t>
  </si>
  <si>
    <t>20C6-CNÔ1</t>
  </si>
  <si>
    <t>20C6-CNÔ2</t>
  </si>
  <si>
    <t>20C6-CNÔ3</t>
  </si>
  <si>
    <t>Tin học</t>
  </si>
  <si>
    <t>5</t>
  </si>
  <si>
    <t>38</t>
  </si>
  <si>
    <t>3</t>
  </si>
  <si>
    <t>4</t>
  </si>
  <si>
    <t>1</t>
  </si>
  <si>
    <t>2</t>
  </si>
  <si>
    <t>Đồ án chuyên ngành 2</t>
  </si>
  <si>
    <t>Thực hành điện công nghiệp</t>
  </si>
  <si>
    <t>Lập trình cơ sở dữ liệu</t>
  </si>
  <si>
    <t>Công nghệ phần mềm</t>
  </si>
  <si>
    <t>Lập trình hệ thống nhúng</t>
  </si>
  <si>
    <t>Công nghệ &amp; Dịch vụ Web</t>
  </si>
  <si>
    <t>Thiết kế giao diện web với Photoshop</t>
  </si>
  <si>
    <t>Thiết kế đồ họa với Illustrator</t>
  </si>
  <si>
    <t>Xử lý ảnh với Photoshop căn bản</t>
  </si>
  <si>
    <t>Phần cứng máy tính</t>
  </si>
  <si>
    <t>Thực hành Đo lường và cảm biến</t>
  </si>
  <si>
    <t>Thực hành Điện ôtô 2</t>
  </si>
  <si>
    <t>Thực hành hệ thống điều khiển và chuyển động trên ô tô</t>
  </si>
  <si>
    <t>Thực hành lạnh cơ bản</t>
  </si>
  <si>
    <t>Lập trình web</t>
  </si>
  <si>
    <t>Đồ án Công nghệ chế tạo máy</t>
  </si>
  <si>
    <t>An toàn hệ thống mạng máy tính</t>
  </si>
  <si>
    <t>An toàn mạng trên Cisco</t>
  </si>
  <si>
    <t>Hệ quản trị cơ sở dữ liệu</t>
  </si>
  <si>
    <t>Đồ án chuyên ngành</t>
  </si>
  <si>
    <t>Thực hành lắp đặt, vận hành hệ thống cơ điện tử</t>
  </si>
  <si>
    <t>Thực hành tháo lắp các cụm máy công cụ - CNC</t>
  </si>
  <si>
    <t>Thực hành CNC cơ bản</t>
  </si>
  <si>
    <t>Công nghệ mạng không dây</t>
  </si>
  <si>
    <t>Sửa chữa thiết bị ngoại vi</t>
  </si>
  <si>
    <t>Xử lý sự cố phần mềm</t>
  </si>
  <si>
    <t>Thực hành động cơ Diesel</t>
  </si>
  <si>
    <t>Quản trị hệ thống mail server</t>
  </si>
  <si>
    <t>Công nghệ và dịch vụ web</t>
  </si>
  <si>
    <t>Thực hành hệ thống máy lạnh công nghiệp</t>
  </si>
  <si>
    <t>Kỹ thuật hack nâng cao</t>
  </si>
  <si>
    <t>Lập trình mạng</t>
  </si>
  <si>
    <t>Mạng nâng cao</t>
  </si>
  <si>
    <t>Đồ án quản lý và kỹ thuật bảo trì</t>
  </si>
  <si>
    <t>Thực hành Bảo trì hệ thống thiết bị công nghiệp</t>
  </si>
  <si>
    <t>Thực hành lập trình PLC</t>
  </si>
  <si>
    <t>Thực hành Scada</t>
  </si>
  <si>
    <t>Bảo mật hệ thống thông tin</t>
  </si>
  <si>
    <t>Đồ án sửa chữa Laptop</t>
  </si>
  <si>
    <t>Điều hòa không khí ôtô</t>
  </si>
  <si>
    <t>Thực hành hệ thống điều hòa không khí cục bộ</t>
  </si>
  <si>
    <t>Thực hành hệ thống điều hòa không khí trung tâm</t>
  </si>
  <si>
    <t>Thực hành chuẩn bị sản xuất</t>
  </si>
  <si>
    <t>Thực hành may nón, túi xách</t>
  </si>
  <si>
    <t>Đồ án gầm ôtô</t>
  </si>
  <si>
    <t>Thực hành cung cấp điện</t>
  </si>
  <si>
    <t>Thực hành Trang bị điện</t>
  </si>
  <si>
    <t>Thực hành Vi xử lý</t>
  </si>
  <si>
    <t>Kế toán trên phần mềm Misa</t>
  </si>
  <si>
    <t>Đồ án kết cấu bê tông cốt thép</t>
  </si>
  <si>
    <t>Thực hành tay nghề 3</t>
  </si>
  <si>
    <t>Thực hành tin học ứng dụng trong xây dựng</t>
  </si>
  <si>
    <t>Lập trình trên thiết bị di động</t>
  </si>
  <si>
    <t>XML</t>
  </si>
  <si>
    <t>Tin học ứng dụng trong kinh doanh</t>
  </si>
  <si>
    <t>Cấu hình mạng</t>
  </si>
  <si>
    <t>Công nghệ ảo hóa</t>
  </si>
  <si>
    <t>Thực hành kỹ thuật điều khiển tự động</t>
  </si>
  <si>
    <t>Thực hành Lập trình hướng đối tượng</t>
  </si>
  <si>
    <t>Thực hành Tự động hóa quá trình công nghệ</t>
  </si>
  <si>
    <t>Biên tập phim với Premiere</t>
  </si>
  <si>
    <t>Chế bản với Indesign</t>
  </si>
  <si>
    <t>Đồ án Thiết kế bao bì</t>
  </si>
  <si>
    <t>Dựng Video</t>
  </si>
  <si>
    <t>Thiết kế sự kiện</t>
  </si>
  <si>
    <t>Thiết kế web nâng cao</t>
  </si>
  <si>
    <t>Xử lý âm thanh</t>
  </si>
  <si>
    <t>19C1-TKW1</t>
  </si>
  <si>
    <t>Lập trình ASP.Net 2</t>
  </si>
  <si>
    <t>Lập trình PHP2</t>
  </si>
  <si>
    <t>Thực hành may các sản phẩm nâng cao</t>
  </si>
  <si>
    <t>Thực hành chẩn đoán hệ thống điều khiển điện thân xe</t>
  </si>
  <si>
    <t>Thực hành chẩn đoán hệ thống điều khiển động cơ</t>
  </si>
  <si>
    <t>Thực hành Đồng - Sơn Ô tô</t>
  </si>
  <si>
    <t>Thực hành trang bị điện hệ thống nhiệt lạnh</t>
  </si>
  <si>
    <t>Chuyên đề Bảo trì hệ thống thiết bị công nghiệp</t>
  </si>
  <si>
    <t>Thực hành Hàn</t>
  </si>
  <si>
    <t>Thực hành Tiện cơ bản</t>
  </si>
  <si>
    <t>Thực hành Điện tử cơ bản</t>
  </si>
  <si>
    <t>Thực hành phay cơ bản</t>
  </si>
  <si>
    <t>Mạng máy tính và quản trị mạng</t>
  </si>
  <si>
    <t>Thực hành Điện cơ bản</t>
  </si>
  <si>
    <t>Thực hành động cơ xăng</t>
  </si>
  <si>
    <t>20C1-CNÔ10</t>
  </si>
  <si>
    <t>Giáo dục quốc phòng và An ninh</t>
  </si>
  <si>
    <t>20C1-CNÔ13</t>
  </si>
  <si>
    <t>20C1-CNÔ14</t>
  </si>
  <si>
    <t>20C1-CNÔ3</t>
  </si>
  <si>
    <t>20C1-CNÔ4</t>
  </si>
  <si>
    <t>20C1-CNÔ5</t>
  </si>
  <si>
    <t>20C1-CNÔ6</t>
  </si>
  <si>
    <t>20C1-CNÔ8</t>
  </si>
  <si>
    <t>20C1-CNÔ9</t>
  </si>
  <si>
    <t>20C1-CTK1</t>
  </si>
  <si>
    <t>Thực hành Kỹ thuật số</t>
  </si>
  <si>
    <t>Thực hành Vẽ điện</t>
  </si>
  <si>
    <t>Thực hành chế biến bánh mì</t>
  </si>
  <si>
    <t>20C1-KLB1</t>
  </si>
  <si>
    <t>Thực hành tay nghề 1</t>
  </si>
  <si>
    <t>Thực hành trắc địa</t>
  </si>
  <si>
    <t>Kỹ thuật lập trình</t>
  </si>
  <si>
    <t>20C1-QXD1</t>
  </si>
  <si>
    <t>Nguyên lý tạo hình</t>
  </si>
  <si>
    <t>Thực hành Tiện nâng cao</t>
  </si>
  <si>
    <t>Thực hành sửa chữa cơ khí</t>
  </si>
  <si>
    <t>Công nghệ Ảo hóa</t>
  </si>
  <si>
    <t>Thiết bị mạng</t>
  </si>
  <si>
    <t>Thực hành Tủ lạnh dân dụng</t>
  </si>
  <si>
    <t>May trang phục 3</t>
  </si>
  <si>
    <t>Thực hành phát triển mẫu trên mannequin</t>
  </si>
  <si>
    <t>Thực hành điện ô tô 1</t>
  </si>
  <si>
    <t>Thực hành Vẽ điện - điện tử</t>
  </si>
  <si>
    <t>20C2-LĐL1</t>
  </si>
  <si>
    <t>20C2-LTM1</t>
  </si>
  <si>
    <t>Lập trình mạng căn bản</t>
  </si>
  <si>
    <t>Nói trước công chúng</t>
  </si>
  <si>
    <t>Quản trị mạng nâng cao trên Linux</t>
  </si>
  <si>
    <t>20C2-QTM1</t>
  </si>
  <si>
    <t>20C2-TKW1</t>
  </si>
  <si>
    <t>20C3-CCK1</t>
  </si>
  <si>
    <t>20C3-CNÔ1</t>
  </si>
  <si>
    <t>Thực hành Điện ôtô 1</t>
  </si>
  <si>
    <t>20C3-CNÔ2</t>
  </si>
  <si>
    <t>20C3-CNÔ3</t>
  </si>
  <si>
    <t>20C6-CNÔ4</t>
  </si>
  <si>
    <t>Lớp</t>
  </si>
  <si>
    <t>Môn</t>
  </si>
  <si>
    <t>Ghi chú</t>
  </si>
  <si>
    <t>Nhóm</t>
  </si>
  <si>
    <t>Tổng số
 tiết/lớp</t>
  </si>
  <si>
    <t>Học kỳ 2 - Năm học 2020 - 2021</t>
  </si>
  <si>
    <t>Số tiết
 TH 
chưa dạy</t>
  </si>
  <si>
    <t>THỐNG KÊ SỐ TIẾT THỰC HÀNH CHƯA DẠY - KHÓA 19C1</t>
  </si>
  <si>
    <t>THỐNG KÊ SỐ TIẾT THỰC HÀNH CHƯA DẠY - KHÓA 20C1</t>
  </si>
  <si>
    <t>THỐNG KÊ SỐ TIẾT THỰC HÀNH CHƯA DẠY - KHÓA 20C2</t>
  </si>
  <si>
    <t>THỐNG KÊ SỐ TIẾT THỰC HÀNH CHƯA DẠY - KHÓA 20C3</t>
  </si>
  <si>
    <t>THỐNG KÊ SỐ TIẾT THỰC HÀNH CHƯA DẠY - KHÓA 20C6</t>
  </si>
  <si>
    <t>Bảo trì và sửa chữa máy tính</t>
  </si>
  <si>
    <t>Phân tích và thiết kế hệ thống</t>
  </si>
  <si>
    <t>Có 3 lớp: 20C2-ĐCN1, 20C2-KTD1, 20C2-QTD2 không còn lịch</t>
  </si>
  <si>
    <t>Thực hành đo lường điện</t>
  </si>
  <si>
    <t>Thực hành Hàn cơ bản</t>
  </si>
  <si>
    <t>20C6-CĐT1 + 20C3-CTM1</t>
  </si>
  <si>
    <t>Ghép 20C3-CTM1</t>
  </si>
  <si>
    <t>ghép 20C3-CNÔ1</t>
  </si>
  <si>
    <t>Thực hành Nguội cơ bản</t>
  </si>
  <si>
    <t>Thực hành tiện cơ bản</t>
  </si>
  <si>
    <t>ghép 20C6-CNÔ1</t>
  </si>
  <si>
    <t>ghép 20C6-CNÔ3</t>
  </si>
  <si>
    <t>Không tính
 đồ án</t>
  </si>
  <si>
    <t>Thực hành Gia công cơ khí trên máy công cụ - CNC</t>
  </si>
  <si>
    <t>Học ngoài DN</t>
  </si>
  <si>
    <t>Thực hành Điện tử công nghiệp</t>
  </si>
  <si>
    <t>Ghép 19C1-CNL1</t>
  </si>
  <si>
    <t>ghép 19C1-KML2</t>
  </si>
  <si>
    <t>Thực hành CNC nâng cao</t>
  </si>
  <si>
    <t>Thực hành phay nâng cao</t>
  </si>
  <si>
    <t>Chưa xếp lịch do dịch</t>
  </si>
  <si>
    <t>Đồ án an toàn mạng</t>
  </si>
  <si>
    <t>Sửa chữa máy tính nâng cao</t>
  </si>
  <si>
    <t>Đồ án quản trị mạng trên Linux</t>
  </si>
  <si>
    <t>Phát triển mẫu trên mannequin</t>
  </si>
  <si>
    <t>Giáo dục thể chất (LT)</t>
  </si>
  <si>
    <t>Giáo dục thể chất (TH)</t>
  </si>
  <si>
    <t>Ghép 20C1-CNÔ1</t>
  </si>
  <si>
    <t>Ghép 20C1-CNÔ3</t>
  </si>
  <si>
    <t>Ghép 20C1-CNÔ5</t>
  </si>
  <si>
    <t>Ghép 20C1-CNÔ7</t>
  </si>
  <si>
    <t>Ghép 20C1-CNÔ9</t>
  </si>
  <si>
    <t>Ghép 20C1-CNÔ11</t>
  </si>
  <si>
    <t>Ghép 20C1-CNÔ13</t>
  </si>
  <si>
    <t>đã dạy 15 tuần mỗi tuần 1 tiết</t>
  </si>
  <si>
    <t>Ghép 20C1-CCK2</t>
  </si>
  <si>
    <t>Ghép 20C1-CCK1</t>
  </si>
  <si>
    <t>Ghép 20C1-CTM1</t>
  </si>
  <si>
    <t>Ghép 20C1-BCN1</t>
  </si>
  <si>
    <t>Tính 10 tiết</t>
  </si>
  <si>
    <t>GHÉP 20C1-ĐĐT1</t>
  </si>
  <si>
    <t>NHÓM 1+2</t>
  </si>
  <si>
    <t>Ghép 20C1-CĐT1</t>
  </si>
  <si>
    <t>Ghép 20C1-CNM1</t>
  </si>
  <si>
    <t>Ghép 20C1-QTD1</t>
  </si>
  <si>
    <t>Ghép 20C1-TĐH1</t>
  </si>
  <si>
    <t>20C1-NNA1 : hoàn tất TKB</t>
  </si>
  <si>
    <t>TH chế biến bánh mì: 60 tiết không xếp lịch do học chung lớp bánh mì - có đề nghị duyệt BGH) - chỉ còn lại 36 tiết chưa dạy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</si>
</sst>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b/>
      <i/>
      <sz val="11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b/>
      <sz val="12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11" borderId="5" applyNumberFormat="0" applyAlignment="0" applyProtection="0"/>
    <xf numFmtId="0" fontId="13" fillId="16" borderId="6" applyNumberFormat="0" applyAlignment="0" applyProtection="0"/>
    <xf numFmtId="0" fontId="14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5" applyNumberFormat="0" applyAlignment="0" applyProtection="0"/>
    <xf numFmtId="0" fontId="20" fillId="0" borderId="10" applyNumberFormat="0" applyFill="0" applyAlignment="0" applyProtection="0"/>
    <xf numFmtId="0" fontId="21" fillId="12" borderId="0" applyNumberFormat="0" applyBorder="0" applyAlignment="0" applyProtection="0"/>
    <xf numFmtId="0" fontId="9" fillId="7" borderId="11" applyNumberFormat="0" applyFont="0" applyAlignment="0" applyProtection="0"/>
    <xf numFmtId="0" fontId="22" fillId="11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</cellStyleXfs>
  <cellXfs count="19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4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1" fillId="21" borderId="1" xfId="0" applyNumberFormat="1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27" fillId="0" borderId="0" xfId="0" applyFont="1"/>
    <xf numFmtId="0" fontId="6" fillId="0" borderId="0" xfId="0" applyFont="1" applyAlignment="1">
      <alignment horizontal="center" vertical="center"/>
    </xf>
    <xf numFmtId="49" fontId="4" fillId="21" borderId="1" xfId="0" applyNumberFormat="1" applyFont="1" applyFill="1" applyBorder="1" applyAlignment="1">
      <alignment horizontal="left"/>
    </xf>
    <xf numFmtId="49" fontId="1" fillId="21" borderId="1" xfId="0" applyNumberFormat="1" applyFont="1" applyFill="1" applyBorder="1" applyAlignment="1">
      <alignment horizontal="left" vertical="center"/>
    </xf>
    <xf numFmtId="49" fontId="4" fillId="21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4" fillId="0" borderId="1" xfId="0" applyNumberFormat="1" applyFont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5" fillId="21" borderId="1" xfId="0" applyFont="1" applyFill="1" applyBorder="1"/>
    <xf numFmtId="0" fontId="8" fillId="0" borderId="1" xfId="0" applyFont="1" applyBorder="1"/>
    <xf numFmtId="0" fontId="1" fillId="2" borderId="4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5" fillId="2" borderId="1" xfId="0" applyFont="1" applyFill="1" applyBorder="1"/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0" fontId="1" fillId="21" borderId="1" xfId="0" applyFont="1" applyFill="1" applyBorder="1"/>
    <xf numFmtId="49" fontId="7" fillId="0" borderId="3" xfId="0" applyNumberFormat="1" applyFont="1" applyBorder="1" applyAlignment="1">
      <alignment horizontal="center" vertical="center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1" borderId="1" xfId="0" applyNumberFormat="1" applyFont="1" applyFill="1" applyBorder="1" applyAlignment="1">
      <alignment horizontal="center"/>
    </xf>
    <xf numFmtId="0" fontId="4" fillId="21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5" fillId="0" borderId="1" xfId="0" applyFont="1" applyBorder="1"/>
    <xf numFmtId="0" fontId="29" fillId="0" borderId="1" xfId="0" applyFont="1" applyBorder="1"/>
    <xf numFmtId="0" fontId="0" fillId="3" borderId="0" xfId="0" applyFill="1"/>
    <xf numFmtId="0" fontId="5" fillId="3" borderId="1" xfId="0" applyNumberFormat="1" applyFont="1" applyFill="1" applyBorder="1" applyAlignment="1">
      <alignment horizontal="center"/>
    </xf>
    <xf numFmtId="0" fontId="5" fillId="21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" fillId="22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23" borderId="1" xfId="0" applyNumberFormat="1" applyFont="1" applyFill="1" applyBorder="1" applyAlignment="1">
      <alignment horizontal="center"/>
    </xf>
    <xf numFmtId="0" fontId="3" fillId="23" borderId="2" xfId="0" applyNumberFormat="1" applyFont="1" applyFill="1" applyBorder="1" applyAlignment="1">
      <alignment horizontal="center"/>
    </xf>
    <xf numFmtId="49" fontId="3" fillId="21" borderId="1" xfId="0" applyNumberFormat="1" applyFont="1" applyFill="1" applyBorder="1" applyAlignment="1">
      <alignment horizontal="left"/>
    </xf>
    <xf numFmtId="0" fontId="3" fillId="21" borderId="1" xfId="0" applyNumberFormat="1" applyFont="1" applyFill="1" applyBorder="1" applyAlignment="1">
      <alignment horizontal="center"/>
    </xf>
    <xf numFmtId="49" fontId="5" fillId="21" borderId="1" xfId="0" applyNumberFormat="1" applyFont="1" applyFill="1" applyBorder="1" applyAlignment="1">
      <alignment horizontal="left"/>
    </xf>
    <xf numFmtId="0" fontId="4" fillId="21" borderId="1" xfId="0" applyFont="1" applyFill="1" applyBorder="1" applyAlignment="1">
      <alignment vertical="center"/>
    </xf>
    <xf numFmtId="49" fontId="30" fillId="21" borderId="1" xfId="0" applyNumberFormat="1" applyFont="1" applyFill="1" applyBorder="1" applyAlignment="1">
      <alignment horizontal="left"/>
    </xf>
    <xf numFmtId="0" fontId="4" fillId="21" borderId="1" xfId="0" applyFont="1" applyFill="1" applyBorder="1" applyAlignment="1">
      <alignment horizontal="center" vertical="center"/>
    </xf>
    <xf numFmtId="49" fontId="31" fillId="21" borderId="1" xfId="0" applyNumberFormat="1" applyFont="1" applyFill="1" applyBorder="1" applyAlignment="1">
      <alignment horizontal="left"/>
    </xf>
    <xf numFmtId="0" fontId="31" fillId="21" borderId="1" xfId="0" applyNumberFormat="1" applyFont="1" applyFill="1" applyBorder="1" applyAlignment="1">
      <alignment horizontal="center"/>
    </xf>
    <xf numFmtId="0" fontId="3" fillId="21" borderId="0" xfId="0" applyNumberFormat="1" applyFont="1" applyFill="1" applyBorder="1" applyAlignment="1">
      <alignment horizontal="center"/>
    </xf>
    <xf numFmtId="0" fontId="3" fillId="21" borderId="14" xfId="0" applyNumberFormat="1" applyFont="1" applyFill="1" applyBorder="1" applyAlignment="1">
      <alignment horizontal="center"/>
    </xf>
    <xf numFmtId="0" fontId="4" fillId="21" borderId="14" xfId="0" applyFont="1" applyFill="1" applyBorder="1" applyAlignment="1">
      <alignment horizontal="center" vertical="center"/>
    </xf>
    <xf numFmtId="0" fontId="31" fillId="21" borderId="14" xfId="0" applyNumberFormat="1" applyFont="1" applyFill="1" applyBorder="1" applyAlignment="1">
      <alignment horizontal="center"/>
    </xf>
    <xf numFmtId="0" fontId="4" fillId="21" borderId="0" xfId="0" applyFont="1" applyFill="1" applyAlignment="1">
      <alignment horizontal="center" vertical="center"/>
    </xf>
    <xf numFmtId="0" fontId="3" fillId="21" borderId="14" xfId="0" applyNumberFormat="1" applyFont="1" applyFill="1" applyBorder="1" applyAlignment="1">
      <alignment horizontal="center" vertical="center"/>
    </xf>
    <xf numFmtId="0" fontId="32" fillId="21" borderId="1" xfId="0" applyFont="1" applyFill="1" applyBorder="1" applyAlignment="1">
      <alignment horizontal="left" vertical="center" wrapText="1"/>
    </xf>
    <xf numFmtId="0" fontId="32" fillId="21" borderId="1" xfId="0" applyFont="1" applyFill="1" applyBorder="1" applyAlignment="1">
      <alignment horizontal="center" vertical="center" wrapText="1"/>
    </xf>
    <xf numFmtId="0" fontId="32" fillId="21" borderId="14" xfId="0" applyFont="1" applyFill="1" applyBorder="1" applyAlignment="1">
      <alignment horizontal="center" vertical="center" wrapText="1"/>
    </xf>
    <xf numFmtId="0" fontId="33" fillId="21" borderId="14" xfId="0" applyNumberFormat="1" applyFont="1" applyFill="1" applyBorder="1" applyAlignment="1">
      <alignment horizontal="center" vertical="center"/>
    </xf>
    <xf numFmtId="49" fontId="34" fillId="21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21" borderId="1" xfId="0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0" fontId="5" fillId="21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35" fillId="21" borderId="1" xfId="0" applyNumberFormat="1" applyFont="1" applyFill="1" applyBorder="1" applyAlignment="1">
      <alignment horizontal="center" vertical="center"/>
    </xf>
    <xf numFmtId="49" fontId="3" fillId="21" borderId="2" xfId="0" applyNumberFormat="1" applyFont="1" applyFill="1" applyBorder="1" applyAlignment="1">
      <alignment horizontal="left"/>
    </xf>
    <xf numFmtId="0" fontId="31" fillId="21" borderId="17" xfId="0" applyNumberFormat="1" applyFont="1" applyFill="1" applyBorder="1" applyAlignment="1">
      <alignment horizontal="center"/>
    </xf>
    <xf numFmtId="0" fontId="3" fillId="21" borderId="1" xfId="0" applyFont="1" applyFill="1" applyBorder="1" applyAlignment="1">
      <alignment horizontal="center" vertical="center"/>
    </xf>
    <xf numFmtId="0" fontId="1" fillId="21" borderId="1" xfId="0" applyNumberFormat="1" applyFont="1" applyFill="1" applyBorder="1" applyAlignment="1">
      <alignment horizontal="center" vertical="center"/>
    </xf>
    <xf numFmtId="0" fontId="4" fillId="21" borderId="1" xfId="0" applyNumberFormat="1" applyFont="1" applyFill="1" applyBorder="1" applyAlignment="1">
      <alignment horizontal="center" vertical="center"/>
    </xf>
    <xf numFmtId="49" fontId="1" fillId="21" borderId="1" xfId="0" applyNumberFormat="1" applyFont="1" applyFill="1" applyBorder="1" applyAlignment="1">
      <alignment horizontal="center" vertical="center"/>
    </xf>
    <xf numFmtId="49" fontId="4" fillId="21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20" borderId="1" xfId="1" applyNumberFormat="1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3" fillId="21" borderId="1" xfId="0" applyNumberFormat="1" applyFont="1" applyFill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21" borderId="3" xfId="0" applyNumberFormat="1" applyFont="1" applyFill="1" applyBorder="1" applyAlignment="1">
      <alignment horizontal="center" vertical="center"/>
    </xf>
    <xf numFmtId="49" fontId="6" fillId="21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0" borderId="3" xfId="1" applyNumberFormat="1" applyFont="1" applyFill="1" applyBorder="1" applyAlignment="1">
      <alignment horizontal="center" vertical="center" wrapText="1"/>
    </xf>
    <xf numFmtId="0" fontId="6" fillId="20" borderId="2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7" fillId="21" borderId="3" xfId="0" applyNumberFormat="1" applyFont="1" applyFill="1" applyBorder="1" applyAlignment="1">
      <alignment horizontal="center" vertical="center"/>
    </xf>
    <xf numFmtId="49" fontId="7" fillId="21" borderId="2" xfId="0" applyNumberFormat="1" applyFont="1" applyFill="1" applyBorder="1" applyAlignment="1">
      <alignment horizontal="center" vertical="center"/>
    </xf>
    <xf numFmtId="49" fontId="6" fillId="21" borderId="4" xfId="0" applyNumberFormat="1" applyFont="1" applyFill="1" applyBorder="1" applyAlignment="1">
      <alignment horizontal="center" vertical="center"/>
    </xf>
    <xf numFmtId="0" fontId="6" fillId="21" borderId="3" xfId="0" applyFont="1" applyFill="1" applyBorder="1" applyAlignment="1">
      <alignment horizontal="center" vertical="center"/>
    </xf>
    <xf numFmtId="0" fontId="6" fillId="21" borderId="4" xfId="0" applyFont="1" applyFill="1" applyBorder="1" applyAlignment="1">
      <alignment horizontal="center" vertical="center"/>
    </xf>
    <xf numFmtId="0" fontId="6" fillId="21" borderId="2" xfId="0" applyFont="1" applyFill="1" applyBorder="1" applyAlignment="1">
      <alignment horizontal="center" vertical="center"/>
    </xf>
    <xf numFmtId="49" fontId="7" fillId="21" borderId="4" xfId="0" applyNumberFormat="1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0" fontId="7" fillId="21" borderId="3" xfId="0" applyFont="1" applyFill="1" applyBorder="1" applyAlignment="1">
      <alignment horizontal="center" vertical="center"/>
    </xf>
    <xf numFmtId="0" fontId="7" fillId="21" borderId="4" xfId="0" applyFont="1" applyFill="1" applyBorder="1" applyAlignment="1">
      <alignment horizontal="center" vertical="center"/>
    </xf>
    <xf numFmtId="0" fontId="7" fillId="21" borderId="2" xfId="0" applyFont="1" applyFill="1" applyBorder="1" applyAlignment="1">
      <alignment horizontal="center" vertical="center"/>
    </xf>
    <xf numFmtId="0" fontId="1" fillId="21" borderId="3" xfId="0" applyFont="1" applyFill="1" applyBorder="1" applyAlignment="1">
      <alignment horizontal="center" vertical="center"/>
    </xf>
    <xf numFmtId="0" fontId="1" fillId="21" borderId="4" xfId="0" applyFont="1" applyFill="1" applyBorder="1" applyAlignment="1">
      <alignment horizontal="center" vertical="center"/>
    </xf>
    <xf numFmtId="0" fontId="1" fillId="21" borderId="2" xfId="0" applyFont="1" applyFill="1" applyBorder="1" applyAlignment="1">
      <alignment horizontal="center" vertical="center"/>
    </xf>
    <xf numFmtId="49" fontId="6" fillId="21" borderId="3" xfId="0" applyNumberFormat="1" applyFont="1" applyFill="1" applyBorder="1" applyAlignment="1" applyProtection="1">
      <alignment horizontal="center" vertical="center"/>
      <protection locked="0"/>
    </xf>
    <xf numFmtId="49" fontId="6" fillId="21" borderId="4" xfId="0" applyNumberFormat="1" applyFont="1" applyFill="1" applyBorder="1" applyAlignment="1" applyProtection="1">
      <alignment horizontal="center" vertical="center"/>
      <protection locked="0"/>
    </xf>
    <xf numFmtId="49" fontId="6" fillId="21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49" fontId="26" fillId="0" borderId="3" xfId="0" applyNumberFormat="1" applyFont="1" applyBorder="1" applyAlignment="1">
      <alignment horizontal="left" vertical="center"/>
    </xf>
    <xf numFmtId="49" fontId="26" fillId="0" borderId="4" xfId="0" applyNumberFormat="1" applyFont="1" applyBorder="1" applyAlignment="1">
      <alignment horizontal="left" vertical="center"/>
    </xf>
    <xf numFmtId="49" fontId="26" fillId="0" borderId="2" xfId="0" applyNumberFormat="1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3"/>
  <sheetViews>
    <sheetView workbookViewId="0">
      <selection activeCell="D3" sqref="D3"/>
    </sheetView>
  </sheetViews>
  <sheetFormatPr defaultRowHeight="15.75" x14ac:dyDescent="0.25"/>
  <cols>
    <col min="1" max="1" width="9.140625" style="13"/>
    <col min="2" max="2" width="14.42578125" style="73" customWidth="1"/>
    <col min="3" max="3" width="45.85546875" customWidth="1"/>
    <col min="4" max="5" width="9.140625" style="26"/>
    <col min="6" max="6" width="9.140625" style="87"/>
    <col min="7" max="7" width="13.7109375" customWidth="1"/>
  </cols>
  <sheetData>
    <row r="1" spans="1:7" s="12" customFormat="1" ht="25.5" customHeight="1" x14ac:dyDescent="0.25">
      <c r="A1" s="143" t="s">
        <v>241</v>
      </c>
      <c r="B1" s="143"/>
      <c r="C1" s="143"/>
      <c r="D1" s="143"/>
      <c r="E1" s="143"/>
      <c r="F1" s="143"/>
      <c r="G1" s="143"/>
    </row>
    <row r="2" spans="1:7" s="12" customFormat="1" ht="19.5" x14ac:dyDescent="0.25">
      <c r="A2" s="143" t="s">
        <v>239</v>
      </c>
      <c r="B2" s="143"/>
      <c r="C2" s="143"/>
      <c r="D2" s="143"/>
      <c r="E2" s="143"/>
      <c r="F2" s="143"/>
      <c r="G2" s="143"/>
    </row>
    <row r="3" spans="1:7" s="12" customFormat="1" ht="3.75" customHeight="1" x14ac:dyDescent="0.25">
      <c r="A3" s="13"/>
      <c r="B3" s="15"/>
      <c r="D3" s="13"/>
      <c r="E3" s="13"/>
      <c r="F3" s="38"/>
    </row>
    <row r="4" spans="1:7" s="15" customFormat="1" ht="42.75" x14ac:dyDescent="0.25">
      <c r="A4" s="14" t="s">
        <v>0</v>
      </c>
      <c r="B4" s="14" t="s">
        <v>234</v>
      </c>
      <c r="C4" s="14" t="s">
        <v>235</v>
      </c>
      <c r="D4" s="14" t="s">
        <v>237</v>
      </c>
      <c r="E4" s="21" t="s">
        <v>240</v>
      </c>
      <c r="F4" s="9" t="s">
        <v>238</v>
      </c>
      <c r="G4" s="14" t="s">
        <v>236</v>
      </c>
    </row>
    <row r="5" spans="1:7" ht="15" customHeight="1" x14ac:dyDescent="0.25">
      <c r="A5" s="140">
        <v>1</v>
      </c>
      <c r="B5" s="134" t="s">
        <v>6</v>
      </c>
      <c r="C5" s="4" t="s">
        <v>109</v>
      </c>
      <c r="D5" s="22"/>
      <c r="E5" s="33">
        <v>37</v>
      </c>
      <c r="F5" s="150">
        <f>+E6+E8+E10+E12+E14+E16</f>
        <v>338</v>
      </c>
      <c r="G5" s="23"/>
    </row>
    <row r="6" spans="1:7" ht="15" customHeight="1" x14ac:dyDescent="0.25">
      <c r="A6" s="142"/>
      <c r="B6" s="135"/>
      <c r="C6" s="4" t="s">
        <v>129</v>
      </c>
      <c r="D6" s="22" t="s">
        <v>107</v>
      </c>
      <c r="E6" s="33">
        <v>50</v>
      </c>
      <c r="F6" s="151"/>
      <c r="G6" s="23"/>
    </row>
    <row r="7" spans="1:7" ht="15" customHeight="1" x14ac:dyDescent="0.25">
      <c r="A7" s="142"/>
      <c r="B7" s="135"/>
      <c r="C7" s="4" t="s">
        <v>129</v>
      </c>
      <c r="D7" s="22" t="s">
        <v>108</v>
      </c>
      <c r="E7" s="33">
        <v>50</v>
      </c>
      <c r="F7" s="151"/>
      <c r="G7" s="23"/>
    </row>
    <row r="8" spans="1:7" ht="15" customHeight="1" x14ac:dyDescent="0.25">
      <c r="A8" s="142"/>
      <c r="B8" s="135"/>
      <c r="C8" s="4" t="s">
        <v>145</v>
      </c>
      <c r="D8" s="22" t="s">
        <v>107</v>
      </c>
      <c r="E8" s="33">
        <v>48</v>
      </c>
      <c r="F8" s="151"/>
      <c r="G8" s="23"/>
    </row>
    <row r="9" spans="1:7" ht="15" customHeight="1" x14ac:dyDescent="0.25">
      <c r="A9" s="142"/>
      <c r="B9" s="135"/>
      <c r="C9" s="4" t="s">
        <v>145</v>
      </c>
      <c r="D9" s="22" t="s">
        <v>108</v>
      </c>
      <c r="E9" s="33">
        <v>48</v>
      </c>
      <c r="F9" s="151"/>
      <c r="G9" s="23"/>
    </row>
    <row r="10" spans="1:7" ht="15" customHeight="1" x14ac:dyDescent="0.25">
      <c r="A10" s="142"/>
      <c r="B10" s="135"/>
      <c r="C10" s="7" t="s">
        <v>259</v>
      </c>
      <c r="D10" s="130" t="s">
        <v>107</v>
      </c>
      <c r="E10" s="42">
        <v>60</v>
      </c>
      <c r="F10" s="151"/>
      <c r="G10" s="23"/>
    </row>
    <row r="11" spans="1:7" ht="15.75" customHeight="1" x14ac:dyDescent="0.25">
      <c r="A11" s="142"/>
      <c r="B11" s="135"/>
      <c r="C11" s="7" t="s">
        <v>259</v>
      </c>
      <c r="D11" s="130" t="s">
        <v>108</v>
      </c>
      <c r="E11" s="42">
        <v>60</v>
      </c>
      <c r="F11" s="151"/>
      <c r="G11" s="23"/>
    </row>
    <row r="12" spans="1:7" ht="15.75" customHeight="1" x14ac:dyDescent="0.25">
      <c r="A12" s="142"/>
      <c r="B12" s="135"/>
      <c r="C12" s="7" t="s">
        <v>167</v>
      </c>
      <c r="D12" s="130" t="s">
        <v>107</v>
      </c>
      <c r="E12" s="42">
        <v>60</v>
      </c>
      <c r="F12" s="151"/>
      <c r="G12" s="23"/>
    </row>
    <row r="13" spans="1:7" ht="15.75" customHeight="1" x14ac:dyDescent="0.25">
      <c r="A13" s="142"/>
      <c r="B13" s="135"/>
      <c r="C13" s="7" t="s">
        <v>167</v>
      </c>
      <c r="D13" s="130" t="s">
        <v>108</v>
      </c>
      <c r="E13" s="42">
        <v>60</v>
      </c>
      <c r="F13" s="151"/>
      <c r="G13" s="23"/>
    </row>
    <row r="14" spans="1:7" ht="15.75" customHeight="1" x14ac:dyDescent="0.25">
      <c r="A14" s="142"/>
      <c r="B14" s="135"/>
      <c r="C14" s="7" t="s">
        <v>130</v>
      </c>
      <c r="D14" s="130" t="s">
        <v>107</v>
      </c>
      <c r="E14" s="42">
        <v>60</v>
      </c>
      <c r="F14" s="151"/>
      <c r="G14" s="23"/>
    </row>
    <row r="15" spans="1:7" ht="15.75" customHeight="1" x14ac:dyDescent="0.25">
      <c r="A15" s="142"/>
      <c r="B15" s="135"/>
      <c r="C15" s="7" t="s">
        <v>130</v>
      </c>
      <c r="D15" s="130" t="s">
        <v>108</v>
      </c>
      <c r="E15" s="42">
        <v>60</v>
      </c>
      <c r="F15" s="151"/>
      <c r="G15" s="23"/>
    </row>
    <row r="16" spans="1:7" ht="15.75" customHeight="1" x14ac:dyDescent="0.25">
      <c r="A16" s="142"/>
      <c r="B16" s="135"/>
      <c r="C16" s="7" t="s">
        <v>156</v>
      </c>
      <c r="D16" s="130" t="s">
        <v>107</v>
      </c>
      <c r="E16" s="42">
        <v>60</v>
      </c>
      <c r="F16" s="151"/>
      <c r="G16" s="23"/>
    </row>
    <row r="17" spans="1:7" ht="15.75" customHeight="1" x14ac:dyDescent="0.25">
      <c r="A17" s="141"/>
      <c r="B17" s="136"/>
      <c r="C17" s="7" t="s">
        <v>156</v>
      </c>
      <c r="D17" s="130" t="s">
        <v>108</v>
      </c>
      <c r="E17" s="42">
        <v>60</v>
      </c>
      <c r="F17" s="152"/>
      <c r="G17" s="23"/>
    </row>
    <row r="18" spans="1:7" ht="15.75" customHeight="1" x14ac:dyDescent="0.25">
      <c r="A18" s="140">
        <v>2</v>
      </c>
      <c r="B18" s="134" t="s">
        <v>19</v>
      </c>
      <c r="C18" s="7" t="s">
        <v>109</v>
      </c>
      <c r="D18" s="130"/>
      <c r="E18" s="42">
        <v>38</v>
      </c>
      <c r="F18" s="150">
        <f>E19+E21+E23+E25+E27</f>
        <v>256</v>
      </c>
      <c r="G18" s="23"/>
    </row>
    <row r="19" spans="1:7" ht="15.75" customHeight="1" x14ac:dyDescent="0.25">
      <c r="A19" s="142"/>
      <c r="B19" s="135"/>
      <c r="C19" s="7" t="s">
        <v>110</v>
      </c>
      <c r="D19" s="130" t="s">
        <v>107</v>
      </c>
      <c r="E19" s="42">
        <v>36</v>
      </c>
      <c r="F19" s="151"/>
      <c r="G19" s="23"/>
    </row>
    <row r="20" spans="1:7" ht="15.75" customHeight="1" x14ac:dyDescent="0.25">
      <c r="A20" s="142"/>
      <c r="B20" s="135"/>
      <c r="C20" s="7" t="s">
        <v>110</v>
      </c>
      <c r="D20" s="130" t="s">
        <v>108</v>
      </c>
      <c r="E20" s="42">
        <v>36</v>
      </c>
      <c r="F20" s="151"/>
      <c r="G20" s="23"/>
    </row>
    <row r="21" spans="1:7" ht="15.75" customHeight="1" x14ac:dyDescent="0.25">
      <c r="A21" s="142"/>
      <c r="B21" s="135"/>
      <c r="C21" s="7" t="s">
        <v>144</v>
      </c>
      <c r="D21" s="130" t="s">
        <v>107</v>
      </c>
      <c r="E21" s="42">
        <v>60</v>
      </c>
      <c r="F21" s="151"/>
      <c r="G21" s="23"/>
    </row>
    <row r="22" spans="1:7" ht="15.75" customHeight="1" x14ac:dyDescent="0.25">
      <c r="A22" s="142"/>
      <c r="B22" s="135"/>
      <c r="C22" s="7" t="s">
        <v>144</v>
      </c>
      <c r="D22" s="130" t="s">
        <v>108</v>
      </c>
      <c r="E22" s="42">
        <v>60</v>
      </c>
      <c r="F22" s="151"/>
      <c r="G22" s="23"/>
    </row>
    <row r="23" spans="1:7" ht="15.75" customHeight="1" x14ac:dyDescent="0.25">
      <c r="A23" s="142"/>
      <c r="B23" s="135"/>
      <c r="C23" s="7" t="s">
        <v>145</v>
      </c>
      <c r="D23" s="130" t="s">
        <v>107</v>
      </c>
      <c r="E23" s="42">
        <v>60</v>
      </c>
      <c r="F23" s="151"/>
      <c r="G23" s="23"/>
    </row>
    <row r="24" spans="1:7" ht="15.75" customHeight="1" x14ac:dyDescent="0.25">
      <c r="A24" s="142"/>
      <c r="B24" s="135"/>
      <c r="C24" s="7" t="s">
        <v>145</v>
      </c>
      <c r="D24" s="130" t="s">
        <v>108</v>
      </c>
      <c r="E24" s="42">
        <v>60</v>
      </c>
      <c r="F24" s="151"/>
      <c r="G24" s="23"/>
    </row>
    <row r="25" spans="1:7" ht="15.75" customHeight="1" x14ac:dyDescent="0.25">
      <c r="A25" s="142"/>
      <c r="B25" s="135"/>
      <c r="C25" s="4" t="s">
        <v>154</v>
      </c>
      <c r="D25" s="22" t="s">
        <v>107</v>
      </c>
      <c r="E25" s="33">
        <v>50</v>
      </c>
      <c r="F25" s="151"/>
      <c r="G25" s="23"/>
    </row>
    <row r="26" spans="1:7" ht="15.75" customHeight="1" x14ac:dyDescent="0.25">
      <c r="A26" s="142"/>
      <c r="B26" s="135"/>
      <c r="C26" s="4" t="s">
        <v>154</v>
      </c>
      <c r="D26" s="22" t="s">
        <v>108</v>
      </c>
      <c r="E26" s="33">
        <v>50</v>
      </c>
      <c r="F26" s="151"/>
      <c r="G26" s="23"/>
    </row>
    <row r="27" spans="1:7" ht="15.75" customHeight="1" x14ac:dyDescent="0.25">
      <c r="A27" s="142"/>
      <c r="B27" s="135"/>
      <c r="C27" s="4" t="s">
        <v>119</v>
      </c>
      <c r="D27" s="22" t="s">
        <v>107</v>
      </c>
      <c r="E27" s="33">
        <v>50</v>
      </c>
      <c r="F27" s="151"/>
      <c r="G27" s="23"/>
    </row>
    <row r="28" spans="1:7" ht="15.75" customHeight="1" x14ac:dyDescent="0.25">
      <c r="A28" s="141"/>
      <c r="B28" s="136"/>
      <c r="C28" s="4" t="s">
        <v>119</v>
      </c>
      <c r="D28" s="22" t="s">
        <v>108</v>
      </c>
      <c r="E28" s="33">
        <v>50</v>
      </c>
      <c r="F28" s="152"/>
      <c r="G28" s="23"/>
    </row>
    <row r="29" spans="1:7" ht="15.75" customHeight="1" x14ac:dyDescent="0.25">
      <c r="A29" s="140">
        <v>3</v>
      </c>
      <c r="B29" s="134" t="s">
        <v>20</v>
      </c>
      <c r="C29" s="4" t="s">
        <v>109</v>
      </c>
      <c r="D29" s="22"/>
      <c r="E29" s="33">
        <v>39</v>
      </c>
      <c r="F29" s="150">
        <f>E31+E32+E34+E36</f>
        <v>209</v>
      </c>
      <c r="G29" s="23"/>
    </row>
    <row r="30" spans="1:7" ht="15.75" customHeight="1" x14ac:dyDescent="0.25">
      <c r="A30" s="142"/>
      <c r="B30" s="135"/>
      <c r="C30" s="4" t="s">
        <v>154</v>
      </c>
      <c r="D30" s="22" t="s">
        <v>107</v>
      </c>
      <c r="E30" s="33">
        <v>50</v>
      </c>
      <c r="F30" s="151"/>
      <c r="G30" s="23"/>
    </row>
    <row r="31" spans="1:7" ht="15.75" customHeight="1" x14ac:dyDescent="0.25">
      <c r="A31" s="142"/>
      <c r="B31" s="135"/>
      <c r="C31" s="4" t="s">
        <v>154</v>
      </c>
      <c r="D31" s="22" t="s">
        <v>108</v>
      </c>
      <c r="E31" s="33">
        <v>55</v>
      </c>
      <c r="F31" s="151"/>
      <c r="G31" s="23"/>
    </row>
    <row r="32" spans="1:7" ht="15.75" customHeight="1" x14ac:dyDescent="0.25">
      <c r="A32" s="142"/>
      <c r="B32" s="135"/>
      <c r="C32" s="4" t="s">
        <v>119</v>
      </c>
      <c r="D32" s="22" t="s">
        <v>107</v>
      </c>
      <c r="E32" s="33">
        <v>50</v>
      </c>
      <c r="F32" s="151"/>
      <c r="G32" s="23"/>
    </row>
    <row r="33" spans="1:7" ht="15.75" customHeight="1" x14ac:dyDescent="0.25">
      <c r="A33" s="142"/>
      <c r="B33" s="135"/>
      <c r="C33" s="4" t="s">
        <v>119</v>
      </c>
      <c r="D33" s="22" t="s">
        <v>108</v>
      </c>
      <c r="E33" s="33">
        <v>50</v>
      </c>
      <c r="F33" s="151"/>
      <c r="G33" s="23"/>
    </row>
    <row r="34" spans="1:7" ht="15.75" customHeight="1" x14ac:dyDescent="0.25">
      <c r="A34" s="142"/>
      <c r="B34" s="135"/>
      <c r="C34" s="4" t="s">
        <v>144</v>
      </c>
      <c r="D34" s="22" t="s">
        <v>107</v>
      </c>
      <c r="E34" s="33">
        <v>50</v>
      </c>
      <c r="F34" s="151"/>
      <c r="G34" s="23"/>
    </row>
    <row r="35" spans="1:7" ht="15.75" customHeight="1" x14ac:dyDescent="0.25">
      <c r="A35" s="142"/>
      <c r="B35" s="135"/>
      <c r="C35" s="4" t="s">
        <v>144</v>
      </c>
      <c r="D35" s="22" t="s">
        <v>108</v>
      </c>
      <c r="E35" s="33">
        <v>50</v>
      </c>
      <c r="F35" s="151"/>
      <c r="G35" s="23"/>
    </row>
    <row r="36" spans="1:7" ht="15.75" customHeight="1" x14ac:dyDescent="0.25">
      <c r="A36" s="142"/>
      <c r="B36" s="135"/>
      <c r="C36" s="4" t="s">
        <v>145</v>
      </c>
      <c r="D36" s="22" t="s">
        <v>107</v>
      </c>
      <c r="E36" s="33">
        <v>54</v>
      </c>
      <c r="F36" s="151"/>
      <c r="G36" s="23"/>
    </row>
    <row r="37" spans="1:7" ht="15.75" customHeight="1" x14ac:dyDescent="0.25">
      <c r="A37" s="142"/>
      <c r="B37" s="135"/>
      <c r="C37" s="4" t="s">
        <v>145</v>
      </c>
      <c r="D37" s="22" t="s">
        <v>108</v>
      </c>
      <c r="E37" s="33">
        <v>48</v>
      </c>
      <c r="F37" s="151"/>
      <c r="G37" s="23"/>
    </row>
    <row r="38" spans="1:7" ht="15.75" customHeight="1" x14ac:dyDescent="0.25">
      <c r="A38" s="141"/>
      <c r="B38" s="136"/>
      <c r="C38" s="7" t="s">
        <v>110</v>
      </c>
      <c r="D38" s="130"/>
      <c r="E38" s="42">
        <v>60</v>
      </c>
      <c r="F38" s="152"/>
      <c r="G38" s="74" t="s">
        <v>260</v>
      </c>
    </row>
    <row r="39" spans="1:7" ht="15.75" customHeight="1" x14ac:dyDescent="0.25">
      <c r="A39" s="140">
        <v>4</v>
      </c>
      <c r="B39" s="134" t="s">
        <v>21</v>
      </c>
      <c r="C39" s="4" t="s">
        <v>109</v>
      </c>
      <c r="D39" s="22"/>
      <c r="E39" s="33">
        <v>37</v>
      </c>
      <c r="F39" s="150">
        <f>E40+E43+E44+E46+E48</f>
        <v>258</v>
      </c>
      <c r="G39" s="23"/>
    </row>
    <row r="40" spans="1:7" ht="15.75" customHeight="1" x14ac:dyDescent="0.25">
      <c r="A40" s="142"/>
      <c r="B40" s="135"/>
      <c r="C40" s="4" t="s">
        <v>155</v>
      </c>
      <c r="D40" s="22" t="s">
        <v>107</v>
      </c>
      <c r="E40" s="33">
        <v>48</v>
      </c>
      <c r="F40" s="151"/>
      <c r="G40" s="23"/>
    </row>
    <row r="41" spans="1:7" ht="15.75" customHeight="1" x14ac:dyDescent="0.25">
      <c r="A41" s="142"/>
      <c r="B41" s="135"/>
      <c r="C41" s="4" t="s">
        <v>155</v>
      </c>
      <c r="D41" s="22" t="s">
        <v>108</v>
      </c>
      <c r="E41" s="33">
        <v>48</v>
      </c>
      <c r="F41" s="151"/>
      <c r="G41" s="23"/>
    </row>
    <row r="42" spans="1:7" ht="15.75" customHeight="1" x14ac:dyDescent="0.25">
      <c r="A42" s="142"/>
      <c r="B42" s="135"/>
      <c r="C42" s="4" t="s">
        <v>156</v>
      </c>
      <c r="D42" s="22" t="s">
        <v>107</v>
      </c>
      <c r="E42" s="33">
        <v>24</v>
      </c>
      <c r="F42" s="151"/>
      <c r="G42" s="23"/>
    </row>
    <row r="43" spans="1:7" ht="15.75" customHeight="1" x14ac:dyDescent="0.25">
      <c r="A43" s="142"/>
      <c r="B43" s="135"/>
      <c r="C43" s="4" t="s">
        <v>156</v>
      </c>
      <c r="D43" s="22" t="s">
        <v>108</v>
      </c>
      <c r="E43" s="33">
        <v>30</v>
      </c>
      <c r="F43" s="151"/>
      <c r="G43" s="23"/>
    </row>
    <row r="44" spans="1:7" ht="15.75" customHeight="1" x14ac:dyDescent="0.25">
      <c r="A44" s="142"/>
      <c r="B44" s="135"/>
      <c r="C44" s="7" t="s">
        <v>261</v>
      </c>
      <c r="D44" s="22" t="s">
        <v>107</v>
      </c>
      <c r="E44" s="42">
        <v>60</v>
      </c>
      <c r="F44" s="151"/>
      <c r="G44" s="23"/>
    </row>
    <row r="45" spans="1:7" ht="15.75" customHeight="1" x14ac:dyDescent="0.25">
      <c r="A45" s="142"/>
      <c r="B45" s="135"/>
      <c r="C45" s="7" t="s">
        <v>261</v>
      </c>
      <c r="D45" s="22" t="s">
        <v>108</v>
      </c>
      <c r="E45" s="42">
        <v>60</v>
      </c>
      <c r="F45" s="151"/>
      <c r="G45" s="23"/>
    </row>
    <row r="46" spans="1:7" ht="15.75" customHeight="1" x14ac:dyDescent="0.25">
      <c r="A46" s="142"/>
      <c r="B46" s="135"/>
      <c r="C46" s="7" t="s">
        <v>144</v>
      </c>
      <c r="D46" s="22" t="s">
        <v>107</v>
      </c>
      <c r="E46" s="42">
        <v>60</v>
      </c>
      <c r="F46" s="151"/>
      <c r="G46" s="23"/>
    </row>
    <row r="47" spans="1:7" ht="15.75" customHeight="1" x14ac:dyDescent="0.25">
      <c r="A47" s="142"/>
      <c r="B47" s="135"/>
      <c r="C47" s="7" t="s">
        <v>144</v>
      </c>
      <c r="D47" s="22" t="s">
        <v>108</v>
      </c>
      <c r="E47" s="42">
        <v>60</v>
      </c>
      <c r="F47" s="151"/>
      <c r="G47" s="23"/>
    </row>
    <row r="48" spans="1:7" ht="15.75" customHeight="1" x14ac:dyDescent="0.25">
      <c r="A48" s="142"/>
      <c r="B48" s="135"/>
      <c r="C48" s="7" t="s">
        <v>145</v>
      </c>
      <c r="D48" s="22" t="s">
        <v>107</v>
      </c>
      <c r="E48" s="42">
        <v>60</v>
      </c>
      <c r="F48" s="151"/>
      <c r="G48" s="23"/>
    </row>
    <row r="49" spans="1:7" ht="15.75" customHeight="1" x14ac:dyDescent="0.25">
      <c r="A49" s="141"/>
      <c r="B49" s="136"/>
      <c r="C49" s="7" t="s">
        <v>145</v>
      </c>
      <c r="D49" s="22" t="s">
        <v>108</v>
      </c>
      <c r="E49" s="42">
        <v>60</v>
      </c>
      <c r="F49" s="152"/>
      <c r="G49" s="23"/>
    </row>
    <row r="50" spans="1:7" ht="15.75" customHeight="1" x14ac:dyDescent="0.25">
      <c r="A50" s="140">
        <v>5</v>
      </c>
      <c r="B50" s="134" t="s">
        <v>22</v>
      </c>
      <c r="C50" s="4" t="s">
        <v>109</v>
      </c>
      <c r="D50" s="22"/>
      <c r="E50" s="33">
        <v>37</v>
      </c>
      <c r="F50" s="150">
        <f>E52+E53+E55+E57+E59</f>
        <v>250</v>
      </c>
      <c r="G50" s="23"/>
    </row>
    <row r="51" spans="1:7" ht="15.75" customHeight="1" x14ac:dyDescent="0.25">
      <c r="A51" s="142"/>
      <c r="B51" s="135"/>
      <c r="C51" s="4" t="s">
        <v>156</v>
      </c>
      <c r="D51" s="22" t="s">
        <v>107</v>
      </c>
      <c r="E51" s="33">
        <v>24</v>
      </c>
      <c r="F51" s="151"/>
      <c r="G51" s="23"/>
    </row>
    <row r="52" spans="1:7" ht="15.75" customHeight="1" x14ac:dyDescent="0.25">
      <c r="A52" s="142"/>
      <c r="B52" s="135"/>
      <c r="C52" s="4" t="s">
        <v>156</v>
      </c>
      <c r="D52" s="22" t="s">
        <v>108</v>
      </c>
      <c r="E52" s="33">
        <v>30</v>
      </c>
      <c r="F52" s="151"/>
      <c r="G52" s="23"/>
    </row>
    <row r="53" spans="1:7" ht="15.75" customHeight="1" x14ac:dyDescent="0.25">
      <c r="A53" s="142"/>
      <c r="B53" s="135"/>
      <c r="C53" s="7" t="s">
        <v>261</v>
      </c>
      <c r="D53" s="22" t="s">
        <v>107</v>
      </c>
      <c r="E53" s="42">
        <v>60</v>
      </c>
      <c r="F53" s="151"/>
      <c r="G53" s="23"/>
    </row>
    <row r="54" spans="1:7" ht="15.75" customHeight="1" x14ac:dyDescent="0.25">
      <c r="A54" s="142"/>
      <c r="B54" s="135"/>
      <c r="C54" s="7" t="s">
        <v>261</v>
      </c>
      <c r="D54" s="22" t="s">
        <v>108</v>
      </c>
      <c r="E54" s="42">
        <v>60</v>
      </c>
      <c r="F54" s="151"/>
      <c r="G54" s="23"/>
    </row>
    <row r="55" spans="1:7" ht="15.75" customHeight="1" x14ac:dyDescent="0.25">
      <c r="A55" s="142"/>
      <c r="B55" s="135"/>
      <c r="C55" s="7" t="s">
        <v>145</v>
      </c>
      <c r="D55" s="22" t="s">
        <v>107</v>
      </c>
      <c r="E55" s="42">
        <v>60</v>
      </c>
      <c r="F55" s="151"/>
      <c r="G55" s="23"/>
    </row>
    <row r="56" spans="1:7" ht="15.75" customHeight="1" x14ac:dyDescent="0.25">
      <c r="A56" s="142"/>
      <c r="B56" s="135"/>
      <c r="C56" s="7" t="s">
        <v>145</v>
      </c>
      <c r="D56" s="22" t="s">
        <v>108</v>
      </c>
      <c r="E56" s="42">
        <v>60</v>
      </c>
      <c r="F56" s="151"/>
      <c r="G56" s="23"/>
    </row>
    <row r="57" spans="1:7" ht="15.75" customHeight="1" x14ac:dyDescent="0.25">
      <c r="A57" s="142"/>
      <c r="B57" s="135"/>
      <c r="C57" s="7" t="s">
        <v>144</v>
      </c>
      <c r="D57" s="22" t="s">
        <v>107</v>
      </c>
      <c r="E57" s="42">
        <v>60</v>
      </c>
      <c r="F57" s="151"/>
      <c r="G57" s="23"/>
    </row>
    <row r="58" spans="1:7" ht="15.75" customHeight="1" x14ac:dyDescent="0.25">
      <c r="A58" s="142"/>
      <c r="B58" s="135"/>
      <c r="C58" s="7" t="s">
        <v>144</v>
      </c>
      <c r="D58" s="22" t="s">
        <v>108</v>
      </c>
      <c r="E58" s="42">
        <v>60</v>
      </c>
      <c r="F58" s="151"/>
      <c r="G58" s="23"/>
    </row>
    <row r="59" spans="1:7" ht="15.75" customHeight="1" x14ac:dyDescent="0.25">
      <c r="A59" s="142"/>
      <c r="B59" s="135"/>
      <c r="C59" s="7" t="s">
        <v>155</v>
      </c>
      <c r="D59" s="22" t="s">
        <v>107</v>
      </c>
      <c r="E59" s="42">
        <v>40</v>
      </c>
      <c r="F59" s="151"/>
      <c r="G59" s="23"/>
    </row>
    <row r="60" spans="1:7" ht="15.75" customHeight="1" x14ac:dyDescent="0.25">
      <c r="A60" s="141"/>
      <c r="B60" s="136"/>
      <c r="C60" s="7" t="s">
        <v>155</v>
      </c>
      <c r="D60" s="22" t="s">
        <v>108</v>
      </c>
      <c r="E60" s="42">
        <v>40</v>
      </c>
      <c r="F60" s="152"/>
      <c r="G60" s="23"/>
    </row>
    <row r="61" spans="1:7" ht="15.75" customHeight="1" x14ac:dyDescent="0.25">
      <c r="A61" s="140">
        <v>6</v>
      </c>
      <c r="B61" s="134" t="s">
        <v>31</v>
      </c>
      <c r="C61" s="4" t="s">
        <v>109</v>
      </c>
      <c r="D61" s="22"/>
      <c r="E61" s="33">
        <v>39</v>
      </c>
      <c r="F61" s="150">
        <f>E62+E64+E66+E68+E70+E72</f>
        <v>300</v>
      </c>
      <c r="G61" s="23"/>
    </row>
    <row r="62" spans="1:7" ht="15.75" customHeight="1" x14ac:dyDescent="0.25">
      <c r="A62" s="142"/>
      <c r="B62" s="135"/>
      <c r="C62" s="4" t="s">
        <v>166</v>
      </c>
      <c r="D62" s="22" t="s">
        <v>107</v>
      </c>
      <c r="E62" s="33">
        <v>55</v>
      </c>
      <c r="F62" s="151"/>
      <c r="G62" s="23"/>
    </row>
    <row r="63" spans="1:7" ht="15.75" customHeight="1" x14ac:dyDescent="0.25">
      <c r="A63" s="142"/>
      <c r="B63" s="135"/>
      <c r="C63" s="4" t="s">
        <v>166</v>
      </c>
      <c r="D63" s="22" t="s">
        <v>108</v>
      </c>
      <c r="E63" s="33">
        <v>55</v>
      </c>
      <c r="F63" s="151"/>
      <c r="G63" s="23"/>
    </row>
    <row r="64" spans="1:7" ht="15.75" customHeight="1" x14ac:dyDescent="0.25">
      <c r="A64" s="142"/>
      <c r="B64" s="135"/>
      <c r="C64" s="4" t="s">
        <v>167</v>
      </c>
      <c r="D64" s="22" t="s">
        <v>107</v>
      </c>
      <c r="E64" s="33">
        <v>48</v>
      </c>
      <c r="F64" s="151"/>
      <c r="G64" s="23"/>
    </row>
    <row r="65" spans="1:7" ht="15.75" customHeight="1" x14ac:dyDescent="0.25">
      <c r="A65" s="142"/>
      <c r="B65" s="135"/>
      <c r="C65" s="4" t="s">
        <v>167</v>
      </c>
      <c r="D65" s="22" t="s">
        <v>108</v>
      </c>
      <c r="E65" s="33">
        <v>48</v>
      </c>
      <c r="F65" s="151"/>
      <c r="G65" s="23"/>
    </row>
    <row r="66" spans="1:7" ht="15.75" customHeight="1" x14ac:dyDescent="0.25">
      <c r="A66" s="142"/>
      <c r="B66" s="135"/>
      <c r="C66" s="4" t="s">
        <v>144</v>
      </c>
      <c r="D66" s="22" t="s">
        <v>107</v>
      </c>
      <c r="E66" s="33">
        <v>32</v>
      </c>
      <c r="F66" s="151"/>
      <c r="G66" s="23"/>
    </row>
    <row r="67" spans="1:7" ht="15.75" customHeight="1" x14ac:dyDescent="0.25">
      <c r="A67" s="142"/>
      <c r="B67" s="135"/>
      <c r="C67" s="4" t="s">
        <v>144</v>
      </c>
      <c r="D67" s="22" t="s">
        <v>108</v>
      </c>
      <c r="E67" s="33">
        <v>30</v>
      </c>
      <c r="F67" s="151"/>
      <c r="G67" s="23"/>
    </row>
    <row r="68" spans="1:7" ht="15.75" customHeight="1" x14ac:dyDescent="0.25">
      <c r="A68" s="142"/>
      <c r="B68" s="135"/>
      <c r="C68" s="4" t="s">
        <v>168</v>
      </c>
      <c r="D68" s="22" t="s">
        <v>107</v>
      </c>
      <c r="E68" s="33">
        <v>45</v>
      </c>
      <c r="F68" s="151"/>
      <c r="G68" s="23"/>
    </row>
    <row r="69" spans="1:7" ht="15.75" customHeight="1" x14ac:dyDescent="0.25">
      <c r="A69" s="142"/>
      <c r="B69" s="135"/>
      <c r="C69" s="4" t="s">
        <v>168</v>
      </c>
      <c r="D69" s="22" t="s">
        <v>108</v>
      </c>
      <c r="E69" s="33">
        <v>45</v>
      </c>
      <c r="F69" s="151"/>
      <c r="G69" s="23"/>
    </row>
    <row r="70" spans="1:7" ht="15.75" customHeight="1" x14ac:dyDescent="0.25">
      <c r="A70" s="142"/>
      <c r="B70" s="135"/>
      <c r="C70" s="7" t="s">
        <v>261</v>
      </c>
      <c r="D70" s="22" t="s">
        <v>107</v>
      </c>
      <c r="E70" s="42">
        <v>60</v>
      </c>
      <c r="F70" s="151"/>
      <c r="G70" s="23"/>
    </row>
    <row r="71" spans="1:7" ht="15.75" customHeight="1" x14ac:dyDescent="0.25">
      <c r="A71" s="142"/>
      <c r="B71" s="135"/>
      <c r="C71" s="7" t="s">
        <v>261</v>
      </c>
      <c r="D71" s="22" t="s">
        <v>108</v>
      </c>
      <c r="E71" s="42">
        <v>60</v>
      </c>
      <c r="F71" s="151"/>
      <c r="G71" s="23"/>
    </row>
    <row r="72" spans="1:7" ht="15.75" customHeight="1" x14ac:dyDescent="0.25">
      <c r="A72" s="142"/>
      <c r="B72" s="135"/>
      <c r="C72" s="7" t="s">
        <v>145</v>
      </c>
      <c r="D72" s="22" t="s">
        <v>107</v>
      </c>
      <c r="E72" s="42">
        <v>60</v>
      </c>
      <c r="F72" s="151"/>
      <c r="G72" s="23"/>
    </row>
    <row r="73" spans="1:7" ht="15.75" customHeight="1" x14ac:dyDescent="0.25">
      <c r="A73" s="141"/>
      <c r="B73" s="136"/>
      <c r="C73" s="7" t="s">
        <v>145</v>
      </c>
      <c r="D73" s="22" t="s">
        <v>108</v>
      </c>
      <c r="E73" s="42">
        <v>60</v>
      </c>
      <c r="F73" s="152"/>
      <c r="G73" s="23"/>
    </row>
    <row r="74" spans="1:7" ht="7.5" customHeight="1" x14ac:dyDescent="0.25">
      <c r="A74" s="70"/>
      <c r="B74" s="72"/>
      <c r="C74" s="6"/>
      <c r="D74" s="24"/>
      <c r="E74" s="24"/>
      <c r="F74" s="88"/>
      <c r="G74" s="89"/>
    </row>
    <row r="75" spans="1:7" x14ac:dyDescent="0.25">
      <c r="A75" s="140">
        <v>7</v>
      </c>
      <c r="B75" s="134" t="s">
        <v>8</v>
      </c>
      <c r="C75" s="4" t="s">
        <v>128</v>
      </c>
      <c r="D75" s="22"/>
      <c r="E75" s="93">
        <v>38</v>
      </c>
      <c r="F75" s="85"/>
      <c r="G75" s="23"/>
    </row>
    <row r="76" spans="1:7" ht="15.75" customHeight="1" x14ac:dyDescent="0.25">
      <c r="A76" s="142"/>
      <c r="B76" s="135"/>
      <c r="C76" s="4" t="s">
        <v>148</v>
      </c>
      <c r="D76" s="22" t="s">
        <v>107</v>
      </c>
      <c r="E76" s="33">
        <v>20</v>
      </c>
      <c r="F76" s="150">
        <f>SUM(E76:E79)</f>
        <v>220</v>
      </c>
      <c r="G76" s="23"/>
    </row>
    <row r="77" spans="1:7" ht="15.75" customHeight="1" x14ac:dyDescent="0.25">
      <c r="A77" s="142"/>
      <c r="B77" s="135"/>
      <c r="C77" s="4" t="s">
        <v>149</v>
      </c>
      <c r="D77" s="22"/>
      <c r="E77" s="33">
        <v>78</v>
      </c>
      <c r="F77" s="151"/>
      <c r="G77" s="23"/>
    </row>
    <row r="78" spans="1:7" ht="15.75" customHeight="1" x14ac:dyDescent="0.25">
      <c r="A78" s="142"/>
      <c r="B78" s="135"/>
      <c r="C78" s="4" t="s">
        <v>150</v>
      </c>
      <c r="D78" s="22"/>
      <c r="E78" s="33">
        <v>50</v>
      </c>
      <c r="F78" s="151"/>
      <c r="G78" s="23"/>
    </row>
    <row r="79" spans="1:7" ht="15.75" customHeight="1" x14ac:dyDescent="0.25">
      <c r="A79" s="141"/>
      <c r="B79" s="136"/>
      <c r="C79" s="4" t="s">
        <v>138</v>
      </c>
      <c r="D79" s="22"/>
      <c r="E79" s="33">
        <v>72</v>
      </c>
      <c r="F79" s="152"/>
      <c r="G79" s="23"/>
    </row>
    <row r="80" spans="1:7" ht="15.75" customHeight="1" x14ac:dyDescent="0.25">
      <c r="A80" s="140">
        <v>8</v>
      </c>
      <c r="B80" s="134" t="s">
        <v>23</v>
      </c>
      <c r="C80" s="4" t="s">
        <v>128</v>
      </c>
      <c r="D80" s="22"/>
      <c r="E80" s="94">
        <v>38</v>
      </c>
      <c r="F80" s="150">
        <f>E81+E83+E86+E87</f>
        <v>230</v>
      </c>
      <c r="G80" s="23"/>
    </row>
    <row r="81" spans="1:7" ht="15.75" customHeight="1" x14ac:dyDescent="0.25">
      <c r="A81" s="142"/>
      <c r="B81" s="135"/>
      <c r="C81" s="4" t="s">
        <v>149</v>
      </c>
      <c r="D81" s="22" t="s">
        <v>107</v>
      </c>
      <c r="E81" s="33">
        <v>72</v>
      </c>
      <c r="F81" s="151"/>
      <c r="G81" s="23"/>
    </row>
    <row r="82" spans="1:7" ht="15.75" customHeight="1" x14ac:dyDescent="0.25">
      <c r="A82" s="142"/>
      <c r="B82" s="135"/>
      <c r="C82" s="4" t="s">
        <v>149</v>
      </c>
      <c r="D82" s="22" t="s">
        <v>108</v>
      </c>
      <c r="E82" s="33">
        <v>72</v>
      </c>
      <c r="F82" s="151"/>
      <c r="G82" s="23"/>
    </row>
    <row r="83" spans="1:7" ht="15.75" customHeight="1" x14ac:dyDescent="0.25">
      <c r="A83" s="142"/>
      <c r="B83" s="135"/>
      <c r="C83" s="4" t="s">
        <v>150</v>
      </c>
      <c r="D83" s="22" t="s">
        <v>107</v>
      </c>
      <c r="E83" s="33">
        <v>50</v>
      </c>
      <c r="F83" s="151"/>
      <c r="G83" s="23"/>
    </row>
    <row r="84" spans="1:7" ht="15.75" customHeight="1" x14ac:dyDescent="0.25">
      <c r="A84" s="142"/>
      <c r="B84" s="135"/>
      <c r="C84" s="4" t="s">
        <v>150</v>
      </c>
      <c r="D84" s="22" t="s">
        <v>108</v>
      </c>
      <c r="E84" s="33">
        <v>50</v>
      </c>
      <c r="F84" s="151"/>
      <c r="G84" s="23"/>
    </row>
    <row r="85" spans="1:7" ht="15.75" customHeight="1" x14ac:dyDescent="0.25">
      <c r="A85" s="142"/>
      <c r="B85" s="135"/>
      <c r="C85" s="4" t="s">
        <v>138</v>
      </c>
      <c r="D85" s="22" t="s">
        <v>107</v>
      </c>
      <c r="E85" s="33">
        <v>72</v>
      </c>
      <c r="F85" s="151"/>
      <c r="G85" s="23"/>
    </row>
    <row r="86" spans="1:7" ht="15.75" customHeight="1" x14ac:dyDescent="0.25">
      <c r="A86" s="142"/>
      <c r="B86" s="135"/>
      <c r="C86" s="4" t="s">
        <v>138</v>
      </c>
      <c r="D86" s="22" t="s">
        <v>108</v>
      </c>
      <c r="E86" s="33">
        <v>78</v>
      </c>
      <c r="F86" s="151"/>
      <c r="G86" s="23"/>
    </row>
    <row r="87" spans="1:7" ht="15.75" customHeight="1" x14ac:dyDescent="0.25">
      <c r="A87" s="142"/>
      <c r="B87" s="135"/>
      <c r="C87" s="7" t="s">
        <v>148</v>
      </c>
      <c r="D87" s="130" t="s">
        <v>105</v>
      </c>
      <c r="E87" s="42">
        <v>30</v>
      </c>
      <c r="F87" s="151"/>
      <c r="G87" s="75" t="s">
        <v>262</v>
      </c>
    </row>
    <row r="88" spans="1:7" ht="15.75" customHeight="1" x14ac:dyDescent="0.25">
      <c r="A88" s="141"/>
      <c r="B88" s="136"/>
      <c r="C88" s="7" t="s">
        <v>148</v>
      </c>
      <c r="D88" s="130" t="s">
        <v>106</v>
      </c>
      <c r="E88" s="42">
        <v>30</v>
      </c>
      <c r="F88" s="152"/>
      <c r="G88" s="75" t="s">
        <v>262</v>
      </c>
    </row>
    <row r="89" spans="1:7" ht="15.75" customHeight="1" x14ac:dyDescent="0.25">
      <c r="A89" s="140">
        <v>9</v>
      </c>
      <c r="B89" s="134" t="s">
        <v>24</v>
      </c>
      <c r="C89" s="4" t="s">
        <v>128</v>
      </c>
      <c r="D89" s="22"/>
      <c r="E89" s="93">
        <v>39</v>
      </c>
      <c r="F89" s="150">
        <f>E90+E91+E92+E93</f>
        <v>238</v>
      </c>
      <c r="G89" s="23"/>
    </row>
    <row r="90" spans="1:7" ht="15.75" customHeight="1" x14ac:dyDescent="0.25">
      <c r="A90" s="142"/>
      <c r="B90" s="135"/>
      <c r="C90" s="4" t="s">
        <v>149</v>
      </c>
      <c r="D90" s="22"/>
      <c r="E90" s="33">
        <v>78</v>
      </c>
      <c r="F90" s="151"/>
      <c r="G90" s="23"/>
    </row>
    <row r="91" spans="1:7" ht="15.75" customHeight="1" x14ac:dyDescent="0.25">
      <c r="A91" s="142"/>
      <c r="B91" s="135"/>
      <c r="C91" s="4" t="s">
        <v>138</v>
      </c>
      <c r="D91" s="22"/>
      <c r="E91" s="33">
        <v>70</v>
      </c>
      <c r="F91" s="151"/>
      <c r="G91" s="23"/>
    </row>
    <row r="92" spans="1:7" ht="15.75" customHeight="1" x14ac:dyDescent="0.25">
      <c r="A92" s="142"/>
      <c r="B92" s="135"/>
      <c r="C92" s="7" t="s">
        <v>150</v>
      </c>
      <c r="D92" s="130"/>
      <c r="E92" s="42">
        <v>60</v>
      </c>
      <c r="F92" s="151"/>
      <c r="G92" s="23"/>
    </row>
    <row r="93" spans="1:7" ht="15.75" customHeight="1" x14ac:dyDescent="0.25">
      <c r="A93" s="141"/>
      <c r="B93" s="136"/>
      <c r="C93" s="7" t="s">
        <v>148</v>
      </c>
      <c r="D93" s="130" t="s">
        <v>107</v>
      </c>
      <c r="E93" s="42">
        <v>30</v>
      </c>
      <c r="F93" s="152"/>
      <c r="G93" s="23"/>
    </row>
    <row r="94" spans="1:7" ht="15" x14ac:dyDescent="0.25">
      <c r="A94" s="140">
        <v>10</v>
      </c>
      <c r="B94" s="134" t="s">
        <v>27</v>
      </c>
      <c r="C94" s="4" t="s">
        <v>128</v>
      </c>
      <c r="D94" s="22"/>
      <c r="E94" s="93">
        <v>39</v>
      </c>
      <c r="F94" s="150">
        <f>E95+E96+E97+E98</f>
        <v>230</v>
      </c>
      <c r="G94" s="23"/>
    </row>
    <row r="95" spans="1:7" ht="15.75" customHeight="1" x14ac:dyDescent="0.25">
      <c r="A95" s="142"/>
      <c r="B95" s="135"/>
      <c r="C95" s="4" t="s">
        <v>149</v>
      </c>
      <c r="D95" s="22"/>
      <c r="E95" s="33">
        <v>78</v>
      </c>
      <c r="F95" s="151"/>
      <c r="G95" s="23"/>
    </row>
    <row r="96" spans="1:7" ht="15.75" customHeight="1" x14ac:dyDescent="0.25">
      <c r="A96" s="142"/>
      <c r="B96" s="135"/>
      <c r="C96" s="4" t="s">
        <v>150</v>
      </c>
      <c r="D96" s="22"/>
      <c r="E96" s="33">
        <v>50</v>
      </c>
      <c r="F96" s="151"/>
      <c r="G96" s="23"/>
    </row>
    <row r="97" spans="1:7" ht="15.75" customHeight="1" x14ac:dyDescent="0.25">
      <c r="A97" s="142"/>
      <c r="B97" s="135"/>
      <c r="C97" s="4" t="s">
        <v>138</v>
      </c>
      <c r="D97" s="22"/>
      <c r="E97" s="33">
        <v>72</v>
      </c>
      <c r="F97" s="151"/>
      <c r="G97" s="23"/>
    </row>
    <row r="98" spans="1:7" ht="15.75" customHeight="1" x14ac:dyDescent="0.25">
      <c r="A98" s="141"/>
      <c r="B98" s="136"/>
      <c r="C98" s="7" t="s">
        <v>148</v>
      </c>
      <c r="D98" s="130" t="s">
        <v>108</v>
      </c>
      <c r="E98" s="42">
        <v>30</v>
      </c>
      <c r="F98" s="152"/>
      <c r="G98" s="75" t="s">
        <v>262</v>
      </c>
    </row>
    <row r="99" spans="1:7" ht="15.75" customHeight="1" x14ac:dyDescent="0.25">
      <c r="A99" s="140">
        <v>11</v>
      </c>
      <c r="B99" s="134" t="s">
        <v>34</v>
      </c>
      <c r="C99" s="4" t="s">
        <v>128</v>
      </c>
      <c r="D99" s="22"/>
      <c r="E99" s="33">
        <v>38</v>
      </c>
      <c r="F99" s="150">
        <f>E100+E102+E105+E106</f>
        <v>236</v>
      </c>
      <c r="G99" s="23"/>
    </row>
    <row r="100" spans="1:7" ht="15.75" customHeight="1" x14ac:dyDescent="0.25">
      <c r="A100" s="142"/>
      <c r="B100" s="135"/>
      <c r="C100" s="4" t="s">
        <v>149</v>
      </c>
      <c r="D100" s="22" t="s">
        <v>107</v>
      </c>
      <c r="E100" s="33">
        <v>78</v>
      </c>
      <c r="F100" s="151"/>
      <c r="G100" s="23"/>
    </row>
    <row r="101" spans="1:7" ht="15.75" customHeight="1" x14ac:dyDescent="0.25">
      <c r="A101" s="142"/>
      <c r="B101" s="135"/>
      <c r="C101" s="4" t="s">
        <v>149</v>
      </c>
      <c r="D101" s="22" t="s">
        <v>108</v>
      </c>
      <c r="E101" s="33">
        <v>72</v>
      </c>
      <c r="F101" s="151"/>
      <c r="G101" s="23"/>
    </row>
    <row r="102" spans="1:7" ht="15.75" customHeight="1" x14ac:dyDescent="0.25">
      <c r="A102" s="142"/>
      <c r="B102" s="135"/>
      <c r="C102" s="4" t="s">
        <v>150</v>
      </c>
      <c r="D102" s="22" t="s">
        <v>107</v>
      </c>
      <c r="E102" s="33">
        <v>50</v>
      </c>
      <c r="F102" s="151"/>
      <c r="G102" s="23"/>
    </row>
    <row r="103" spans="1:7" ht="15.75" customHeight="1" x14ac:dyDescent="0.25">
      <c r="A103" s="142"/>
      <c r="B103" s="135"/>
      <c r="C103" s="4" t="s">
        <v>150</v>
      </c>
      <c r="D103" s="22" t="s">
        <v>108</v>
      </c>
      <c r="E103" s="33">
        <v>50</v>
      </c>
      <c r="F103" s="151"/>
      <c r="G103" s="23"/>
    </row>
    <row r="104" spans="1:7" ht="15.75" customHeight="1" x14ac:dyDescent="0.25">
      <c r="A104" s="142"/>
      <c r="B104" s="135"/>
      <c r="C104" s="4" t="s">
        <v>138</v>
      </c>
      <c r="D104" s="22" t="s">
        <v>107</v>
      </c>
      <c r="E104" s="33">
        <v>72</v>
      </c>
      <c r="F104" s="151"/>
      <c r="G104" s="23"/>
    </row>
    <row r="105" spans="1:7" ht="15.75" customHeight="1" x14ac:dyDescent="0.25">
      <c r="A105" s="142"/>
      <c r="B105" s="135"/>
      <c r="C105" s="4" t="s">
        <v>138</v>
      </c>
      <c r="D105" s="22" t="s">
        <v>108</v>
      </c>
      <c r="E105" s="33">
        <v>78</v>
      </c>
      <c r="F105" s="151"/>
      <c r="G105" s="23"/>
    </row>
    <row r="106" spans="1:7" ht="15.75" customHeight="1" x14ac:dyDescent="0.25">
      <c r="A106" s="141"/>
      <c r="B106" s="136"/>
      <c r="C106" s="7" t="s">
        <v>148</v>
      </c>
      <c r="D106" s="130" t="s">
        <v>108</v>
      </c>
      <c r="E106" s="42">
        <v>30</v>
      </c>
      <c r="F106" s="152"/>
      <c r="G106" s="74" t="s">
        <v>263</v>
      </c>
    </row>
    <row r="107" spans="1:7" ht="15.75" customHeight="1" x14ac:dyDescent="0.25">
      <c r="A107" s="140">
        <v>12</v>
      </c>
      <c r="B107" s="134" t="s">
        <v>35</v>
      </c>
      <c r="C107" s="4" t="s">
        <v>128</v>
      </c>
      <c r="D107" s="22"/>
      <c r="E107" s="33">
        <v>40</v>
      </c>
      <c r="F107" s="150">
        <f>E108+E109+E110+E111</f>
        <v>246</v>
      </c>
      <c r="G107" s="23"/>
    </row>
    <row r="108" spans="1:7" ht="15.75" customHeight="1" x14ac:dyDescent="0.25">
      <c r="A108" s="142"/>
      <c r="B108" s="135"/>
      <c r="C108" s="4" t="s">
        <v>149</v>
      </c>
      <c r="D108" s="22"/>
      <c r="E108" s="33">
        <v>78</v>
      </c>
      <c r="F108" s="151"/>
      <c r="G108" s="23"/>
    </row>
    <row r="109" spans="1:7" ht="15.75" customHeight="1" x14ac:dyDescent="0.25">
      <c r="A109" s="142"/>
      <c r="B109" s="135"/>
      <c r="C109" s="4" t="s">
        <v>138</v>
      </c>
      <c r="D109" s="22"/>
      <c r="E109" s="33">
        <v>78</v>
      </c>
      <c r="F109" s="151"/>
      <c r="G109" s="23"/>
    </row>
    <row r="110" spans="1:7" ht="15.75" customHeight="1" x14ac:dyDescent="0.25">
      <c r="A110" s="142"/>
      <c r="B110" s="135"/>
      <c r="C110" s="7" t="s">
        <v>150</v>
      </c>
      <c r="D110" s="22"/>
      <c r="E110" s="42">
        <v>60</v>
      </c>
      <c r="F110" s="151"/>
      <c r="G110" s="23"/>
    </row>
    <row r="111" spans="1:7" ht="15.75" customHeight="1" x14ac:dyDescent="0.25">
      <c r="A111" s="142"/>
      <c r="B111" s="135"/>
      <c r="C111" s="7" t="s">
        <v>148</v>
      </c>
      <c r="D111" s="130" t="s">
        <v>105</v>
      </c>
      <c r="E111" s="42">
        <v>30</v>
      </c>
      <c r="F111" s="151"/>
      <c r="G111" s="74" t="s">
        <v>263</v>
      </c>
    </row>
    <row r="112" spans="1:7" ht="15.75" customHeight="1" x14ac:dyDescent="0.25">
      <c r="A112" s="141"/>
      <c r="B112" s="136"/>
      <c r="C112" s="7" t="s">
        <v>148</v>
      </c>
      <c r="D112" s="130" t="s">
        <v>106</v>
      </c>
      <c r="E112" s="42">
        <v>30</v>
      </c>
      <c r="F112" s="152"/>
      <c r="G112" s="74" t="s">
        <v>263</v>
      </c>
    </row>
    <row r="113" spans="1:9" ht="7.5" customHeight="1" x14ac:dyDescent="0.25">
      <c r="A113" s="70"/>
      <c r="B113" s="72"/>
      <c r="C113" s="6"/>
      <c r="D113" s="24"/>
      <c r="E113" s="24"/>
      <c r="F113" s="88"/>
      <c r="G113" s="89"/>
    </row>
    <row r="114" spans="1:9" ht="15" x14ac:dyDescent="0.25">
      <c r="A114" s="140">
        <v>13</v>
      </c>
      <c r="B114" s="134" t="s">
        <v>2</v>
      </c>
      <c r="C114" s="4" t="s">
        <v>142</v>
      </c>
      <c r="D114" s="22"/>
      <c r="E114" s="33">
        <v>29</v>
      </c>
      <c r="F114" s="150">
        <f>E115+E116+E117</f>
        <v>180</v>
      </c>
      <c r="G114" s="23"/>
    </row>
    <row r="115" spans="1:9" ht="15.75" customHeight="1" x14ac:dyDescent="0.25">
      <c r="A115" s="142"/>
      <c r="B115" s="135"/>
      <c r="C115" s="4" t="s">
        <v>143</v>
      </c>
      <c r="D115" s="22"/>
      <c r="E115" s="33">
        <v>78</v>
      </c>
      <c r="F115" s="151"/>
      <c r="G115" s="23"/>
    </row>
    <row r="116" spans="1:9" ht="15.75" customHeight="1" x14ac:dyDescent="0.25">
      <c r="A116" s="142"/>
      <c r="B116" s="135"/>
      <c r="C116" s="4" t="s">
        <v>144</v>
      </c>
      <c r="D116" s="22"/>
      <c r="E116" s="33">
        <v>42</v>
      </c>
      <c r="F116" s="151"/>
      <c r="G116" s="23"/>
    </row>
    <row r="117" spans="1:9" ht="15.75" customHeight="1" x14ac:dyDescent="0.25">
      <c r="A117" s="141"/>
      <c r="B117" s="136"/>
      <c r="C117" s="7" t="s">
        <v>131</v>
      </c>
      <c r="D117" s="22"/>
      <c r="E117" s="42">
        <v>60</v>
      </c>
      <c r="F117" s="152"/>
      <c r="G117" s="23"/>
    </row>
    <row r="118" spans="1:9" ht="15.75" customHeight="1" x14ac:dyDescent="0.25">
      <c r="A118" s="140">
        <v>14</v>
      </c>
      <c r="B118" s="134" t="s">
        <v>3</v>
      </c>
      <c r="C118" s="4" t="s">
        <v>124</v>
      </c>
      <c r="D118" s="22"/>
      <c r="E118" s="33">
        <v>31</v>
      </c>
      <c r="F118" s="150">
        <f>E119+E120+E122+E124</f>
        <v>165</v>
      </c>
      <c r="G118" s="23"/>
      <c r="H118" s="76"/>
      <c r="I118" s="76"/>
    </row>
    <row r="119" spans="1:9" ht="15.75" customHeight="1" x14ac:dyDescent="0.25">
      <c r="A119" s="142"/>
      <c r="B119" s="135"/>
      <c r="C119" s="18" t="s">
        <v>4</v>
      </c>
      <c r="D119" s="22"/>
      <c r="E119" s="69">
        <v>15</v>
      </c>
      <c r="F119" s="151"/>
      <c r="G119" s="23"/>
      <c r="H119" s="76"/>
      <c r="I119" s="76"/>
    </row>
    <row r="120" spans="1:9" ht="15.75" customHeight="1" x14ac:dyDescent="0.25">
      <c r="A120" s="142"/>
      <c r="B120" s="135"/>
      <c r="C120" s="4" t="s">
        <v>131</v>
      </c>
      <c r="D120" s="22" t="s">
        <v>107</v>
      </c>
      <c r="E120" s="33">
        <v>30</v>
      </c>
      <c r="F120" s="151"/>
      <c r="G120" s="23"/>
      <c r="H120" s="76"/>
      <c r="I120" s="76"/>
    </row>
    <row r="121" spans="1:9" ht="15.75" customHeight="1" x14ac:dyDescent="0.25">
      <c r="A121" s="142"/>
      <c r="B121" s="135"/>
      <c r="C121" s="4" t="s">
        <v>131</v>
      </c>
      <c r="D121" s="22" t="s">
        <v>108</v>
      </c>
      <c r="E121" s="33">
        <v>30</v>
      </c>
      <c r="F121" s="151"/>
      <c r="G121" s="23"/>
      <c r="H121" s="76"/>
      <c r="I121" s="76"/>
    </row>
    <row r="122" spans="1:9" ht="15.75" customHeight="1" x14ac:dyDescent="0.25">
      <c r="A122" s="142"/>
      <c r="B122" s="135"/>
      <c r="C122" s="7" t="s">
        <v>264</v>
      </c>
      <c r="D122" s="22" t="s">
        <v>107</v>
      </c>
      <c r="E122" s="42">
        <v>60</v>
      </c>
      <c r="F122" s="151"/>
      <c r="G122" s="23"/>
    </row>
    <row r="123" spans="1:9" ht="15.75" customHeight="1" x14ac:dyDescent="0.25">
      <c r="A123" s="142"/>
      <c r="B123" s="135"/>
      <c r="C123" s="7" t="s">
        <v>264</v>
      </c>
      <c r="D123" s="22" t="s">
        <v>108</v>
      </c>
      <c r="E123" s="42">
        <v>60</v>
      </c>
      <c r="F123" s="151"/>
      <c r="G123" s="23"/>
    </row>
    <row r="124" spans="1:9" ht="15.75" customHeight="1" x14ac:dyDescent="0.25">
      <c r="A124" s="141"/>
      <c r="B124" s="135"/>
      <c r="C124" s="19" t="s">
        <v>265</v>
      </c>
      <c r="D124" s="131"/>
      <c r="E124" s="77">
        <v>60</v>
      </c>
      <c r="F124" s="152"/>
      <c r="G124" s="74" t="s">
        <v>266</v>
      </c>
    </row>
    <row r="125" spans="1:9" ht="15.75" customHeight="1" x14ac:dyDescent="0.25">
      <c r="A125" s="140">
        <v>15</v>
      </c>
      <c r="B125" s="134" t="s">
        <v>5</v>
      </c>
      <c r="C125" s="4" t="s">
        <v>124</v>
      </c>
      <c r="D125" s="22"/>
      <c r="E125" s="33">
        <v>29</v>
      </c>
      <c r="F125" s="150">
        <f>E126+E128+E130+E131</f>
        <v>155</v>
      </c>
      <c r="G125" s="23"/>
    </row>
    <row r="126" spans="1:9" ht="15.75" customHeight="1" x14ac:dyDescent="0.25">
      <c r="A126" s="142"/>
      <c r="B126" s="135"/>
      <c r="C126" s="18" t="s">
        <v>4</v>
      </c>
      <c r="D126" s="131"/>
      <c r="E126" s="69">
        <v>5</v>
      </c>
      <c r="F126" s="151"/>
      <c r="G126" s="23"/>
    </row>
    <row r="127" spans="1:9" ht="15.75" customHeight="1" x14ac:dyDescent="0.25">
      <c r="A127" s="142"/>
      <c r="B127" s="135"/>
      <c r="C127" s="4" t="s">
        <v>131</v>
      </c>
      <c r="D127" s="22" t="s">
        <v>107</v>
      </c>
      <c r="E127" s="33">
        <v>24</v>
      </c>
      <c r="F127" s="151"/>
      <c r="G127" s="23"/>
    </row>
    <row r="128" spans="1:9" ht="15.75" customHeight="1" x14ac:dyDescent="0.25">
      <c r="A128" s="142"/>
      <c r="B128" s="135"/>
      <c r="C128" s="4" t="s">
        <v>131</v>
      </c>
      <c r="D128" s="22" t="s">
        <v>108</v>
      </c>
      <c r="E128" s="33">
        <v>30</v>
      </c>
      <c r="F128" s="151"/>
      <c r="G128" s="23"/>
    </row>
    <row r="129" spans="1:7" ht="15.75" customHeight="1" x14ac:dyDescent="0.25">
      <c r="A129" s="142"/>
      <c r="B129" s="135"/>
      <c r="C129" s="7" t="s">
        <v>264</v>
      </c>
      <c r="D129" s="130" t="s">
        <v>107</v>
      </c>
      <c r="E129" s="42">
        <v>60</v>
      </c>
      <c r="F129" s="151"/>
      <c r="G129" s="23"/>
    </row>
    <row r="130" spans="1:7" ht="15.75" customHeight="1" x14ac:dyDescent="0.25">
      <c r="A130" s="142"/>
      <c r="B130" s="135"/>
      <c r="C130" s="7" t="s">
        <v>264</v>
      </c>
      <c r="D130" s="130" t="s">
        <v>108</v>
      </c>
      <c r="E130" s="42">
        <v>60</v>
      </c>
      <c r="F130" s="151"/>
      <c r="G130" s="23"/>
    </row>
    <row r="131" spans="1:7" ht="15.75" customHeight="1" x14ac:dyDescent="0.25">
      <c r="A131" s="141"/>
      <c r="B131" s="136"/>
      <c r="C131" s="19" t="s">
        <v>265</v>
      </c>
      <c r="D131" s="132"/>
      <c r="E131" s="77">
        <v>60</v>
      </c>
      <c r="F131" s="152"/>
      <c r="G131" s="74" t="s">
        <v>266</v>
      </c>
    </row>
    <row r="132" spans="1:7" ht="7.5" customHeight="1" x14ac:dyDescent="0.25">
      <c r="A132" s="72"/>
      <c r="B132" s="72"/>
      <c r="C132" s="6"/>
      <c r="D132" s="24"/>
      <c r="E132" s="24"/>
      <c r="F132" s="88"/>
      <c r="G132" s="89"/>
    </row>
    <row r="133" spans="1:7" ht="15" x14ac:dyDescent="0.25">
      <c r="A133" s="140">
        <v>16</v>
      </c>
      <c r="B133" s="134" t="s">
        <v>10</v>
      </c>
      <c r="C133" s="4" t="s">
        <v>153</v>
      </c>
      <c r="D133" s="22"/>
      <c r="E133" s="33">
        <v>37</v>
      </c>
      <c r="F133" s="150">
        <f>E134+E136+E138</f>
        <v>154</v>
      </c>
      <c r="G133" s="23"/>
    </row>
    <row r="134" spans="1:7" ht="15.75" customHeight="1" x14ac:dyDescent="0.25">
      <c r="A134" s="142"/>
      <c r="B134" s="135"/>
      <c r="C134" s="95" t="s">
        <v>120</v>
      </c>
      <c r="D134" s="133" t="s">
        <v>107</v>
      </c>
      <c r="E134" s="96">
        <v>50</v>
      </c>
      <c r="F134" s="151"/>
      <c r="G134" s="23"/>
    </row>
    <row r="135" spans="1:7" ht="15.75" customHeight="1" x14ac:dyDescent="0.25">
      <c r="A135" s="142"/>
      <c r="B135" s="135"/>
      <c r="C135" s="95" t="s">
        <v>120</v>
      </c>
      <c r="D135" s="133" t="s">
        <v>108</v>
      </c>
      <c r="E135" s="96">
        <v>50</v>
      </c>
      <c r="F135" s="151"/>
      <c r="G135" s="23"/>
    </row>
    <row r="136" spans="1:7" ht="15.75" customHeight="1" x14ac:dyDescent="0.25">
      <c r="A136" s="142"/>
      <c r="B136" s="135"/>
      <c r="C136" s="4" t="s">
        <v>135</v>
      </c>
      <c r="D136" s="22" t="s">
        <v>107</v>
      </c>
      <c r="E136" s="33">
        <v>52</v>
      </c>
      <c r="F136" s="151"/>
      <c r="G136" s="23"/>
    </row>
    <row r="137" spans="1:7" ht="15.75" customHeight="1" x14ac:dyDescent="0.25">
      <c r="A137" s="142"/>
      <c r="B137" s="135"/>
      <c r="C137" s="4" t="s">
        <v>135</v>
      </c>
      <c r="D137" s="22" t="s">
        <v>108</v>
      </c>
      <c r="E137" s="33">
        <v>52</v>
      </c>
      <c r="F137" s="151"/>
      <c r="G137" s="23"/>
    </row>
    <row r="138" spans="1:7" ht="15.75" customHeight="1" x14ac:dyDescent="0.25">
      <c r="A138" s="142"/>
      <c r="B138" s="135"/>
      <c r="C138" s="4" t="s">
        <v>121</v>
      </c>
      <c r="D138" s="22" t="s">
        <v>107</v>
      </c>
      <c r="E138" s="33">
        <v>52</v>
      </c>
      <c r="F138" s="151"/>
      <c r="G138" s="23"/>
    </row>
    <row r="139" spans="1:7" ht="15.75" customHeight="1" x14ac:dyDescent="0.25">
      <c r="A139" s="141"/>
      <c r="B139" s="136"/>
      <c r="C139" s="4" t="s">
        <v>121</v>
      </c>
      <c r="D139" s="22" t="s">
        <v>108</v>
      </c>
      <c r="E139" s="33">
        <v>52</v>
      </c>
      <c r="F139" s="152"/>
      <c r="G139" s="23"/>
    </row>
    <row r="140" spans="1:7" ht="15" x14ac:dyDescent="0.25">
      <c r="A140" s="140">
        <v>17</v>
      </c>
      <c r="B140" s="134" t="s">
        <v>11</v>
      </c>
      <c r="C140" s="4" t="s">
        <v>153</v>
      </c>
      <c r="D140" s="22"/>
      <c r="E140" s="33">
        <v>37</v>
      </c>
      <c r="F140" s="150">
        <f>E141+E143+E146</f>
        <v>159</v>
      </c>
      <c r="G140" s="23"/>
    </row>
    <row r="141" spans="1:7" ht="15" x14ac:dyDescent="0.25">
      <c r="A141" s="142"/>
      <c r="B141" s="135"/>
      <c r="C141" s="4" t="s">
        <v>120</v>
      </c>
      <c r="D141" s="22" t="s">
        <v>107</v>
      </c>
      <c r="E141" s="33">
        <v>52</v>
      </c>
      <c r="F141" s="151"/>
      <c r="G141" s="23"/>
    </row>
    <row r="142" spans="1:7" ht="15" x14ac:dyDescent="0.25">
      <c r="A142" s="142"/>
      <c r="B142" s="135"/>
      <c r="C142" s="4" t="s">
        <v>120</v>
      </c>
      <c r="D142" s="22" t="s">
        <v>108</v>
      </c>
      <c r="E142" s="33">
        <v>52</v>
      </c>
      <c r="F142" s="151"/>
      <c r="G142" s="23"/>
    </row>
    <row r="143" spans="1:7" ht="15" x14ac:dyDescent="0.25">
      <c r="A143" s="142"/>
      <c r="B143" s="135"/>
      <c r="C143" s="4" t="s">
        <v>135</v>
      </c>
      <c r="D143" s="22" t="s">
        <v>107</v>
      </c>
      <c r="E143" s="33">
        <v>52</v>
      </c>
      <c r="F143" s="151"/>
      <c r="G143" s="23"/>
    </row>
    <row r="144" spans="1:7" ht="15" x14ac:dyDescent="0.25">
      <c r="A144" s="142"/>
      <c r="B144" s="135"/>
      <c r="C144" s="4" t="s">
        <v>135</v>
      </c>
      <c r="D144" s="22" t="s">
        <v>108</v>
      </c>
      <c r="E144" s="33">
        <v>52</v>
      </c>
      <c r="F144" s="151"/>
      <c r="G144" s="23"/>
    </row>
    <row r="145" spans="1:7" ht="15" x14ac:dyDescent="0.25">
      <c r="A145" s="142"/>
      <c r="B145" s="135"/>
      <c r="C145" s="4" t="s">
        <v>121</v>
      </c>
      <c r="D145" s="22" t="s">
        <v>107</v>
      </c>
      <c r="E145" s="33">
        <v>50</v>
      </c>
      <c r="F145" s="151"/>
      <c r="G145" s="23"/>
    </row>
    <row r="146" spans="1:7" ht="15" x14ac:dyDescent="0.25">
      <c r="A146" s="141"/>
      <c r="B146" s="136"/>
      <c r="C146" s="4" t="s">
        <v>121</v>
      </c>
      <c r="D146" s="22" t="s">
        <v>108</v>
      </c>
      <c r="E146" s="33">
        <v>55</v>
      </c>
      <c r="F146" s="152"/>
      <c r="G146" s="23"/>
    </row>
    <row r="147" spans="1:7" ht="15" x14ac:dyDescent="0.25">
      <c r="A147" s="140">
        <v>18</v>
      </c>
      <c r="B147" s="134" t="s">
        <v>12</v>
      </c>
      <c r="C147" s="4" t="s">
        <v>153</v>
      </c>
      <c r="D147" s="22"/>
      <c r="E147" s="33">
        <v>37</v>
      </c>
      <c r="F147" s="150">
        <f>E148+E150+E152</f>
        <v>149</v>
      </c>
      <c r="G147" s="23"/>
    </row>
    <row r="148" spans="1:7" ht="15" x14ac:dyDescent="0.25">
      <c r="A148" s="142"/>
      <c r="B148" s="135"/>
      <c r="C148" s="4" t="s">
        <v>120</v>
      </c>
      <c r="D148" s="22" t="s">
        <v>107</v>
      </c>
      <c r="E148" s="33">
        <v>52</v>
      </c>
      <c r="F148" s="151"/>
      <c r="G148" s="23"/>
    </row>
    <row r="149" spans="1:7" ht="15" x14ac:dyDescent="0.25">
      <c r="A149" s="142"/>
      <c r="B149" s="135"/>
      <c r="C149" s="4" t="s">
        <v>120</v>
      </c>
      <c r="D149" s="22" t="s">
        <v>108</v>
      </c>
      <c r="E149" s="33">
        <v>52</v>
      </c>
      <c r="F149" s="151"/>
      <c r="G149" s="23"/>
    </row>
    <row r="150" spans="1:7" ht="15" x14ac:dyDescent="0.25">
      <c r="A150" s="142"/>
      <c r="B150" s="135"/>
      <c r="C150" s="4" t="s">
        <v>135</v>
      </c>
      <c r="D150" s="22" t="s">
        <v>107</v>
      </c>
      <c r="E150" s="33">
        <v>52</v>
      </c>
      <c r="F150" s="151"/>
      <c r="G150" s="23"/>
    </row>
    <row r="151" spans="1:7" ht="15" x14ac:dyDescent="0.25">
      <c r="A151" s="142"/>
      <c r="B151" s="135"/>
      <c r="C151" s="4" t="s">
        <v>135</v>
      </c>
      <c r="D151" s="22" t="s">
        <v>108</v>
      </c>
      <c r="E151" s="33">
        <v>45</v>
      </c>
      <c r="F151" s="151"/>
      <c r="G151" s="23"/>
    </row>
    <row r="152" spans="1:7" ht="15" x14ac:dyDescent="0.25">
      <c r="A152" s="142"/>
      <c r="B152" s="135"/>
      <c r="C152" s="4" t="s">
        <v>121</v>
      </c>
      <c r="D152" s="22" t="s">
        <v>107</v>
      </c>
      <c r="E152" s="33">
        <v>45</v>
      </c>
      <c r="F152" s="151"/>
      <c r="G152" s="23"/>
    </row>
    <row r="153" spans="1:7" ht="15" x14ac:dyDescent="0.25">
      <c r="A153" s="141"/>
      <c r="B153" s="136"/>
      <c r="C153" s="4" t="s">
        <v>121</v>
      </c>
      <c r="D153" s="22" t="s">
        <v>108</v>
      </c>
      <c r="E153" s="33">
        <v>45</v>
      </c>
      <c r="F153" s="152"/>
      <c r="G153" s="23"/>
    </row>
    <row r="154" spans="1:7" ht="15" x14ac:dyDescent="0.25">
      <c r="A154" s="140">
        <v>19</v>
      </c>
      <c r="B154" s="134" t="s">
        <v>13</v>
      </c>
      <c r="C154" s="4" t="s">
        <v>153</v>
      </c>
      <c r="D154" s="22"/>
      <c r="E154" s="33">
        <v>37</v>
      </c>
      <c r="F154" s="150">
        <f>E156+E157+E160</f>
        <v>152</v>
      </c>
      <c r="G154" s="23"/>
    </row>
    <row r="155" spans="1:7" ht="15" x14ac:dyDescent="0.25">
      <c r="A155" s="142"/>
      <c r="B155" s="135"/>
      <c r="C155" s="7" t="s">
        <v>120</v>
      </c>
      <c r="D155" s="130" t="s">
        <v>107</v>
      </c>
      <c r="E155" s="78">
        <v>50</v>
      </c>
      <c r="F155" s="151"/>
      <c r="G155" s="23"/>
    </row>
    <row r="156" spans="1:7" ht="15" x14ac:dyDescent="0.25">
      <c r="A156" s="142"/>
      <c r="B156" s="135"/>
      <c r="C156" s="7" t="s">
        <v>120</v>
      </c>
      <c r="D156" s="130" t="s">
        <v>108</v>
      </c>
      <c r="E156" s="78">
        <v>52</v>
      </c>
      <c r="F156" s="151"/>
      <c r="G156" s="23"/>
    </row>
    <row r="157" spans="1:7" ht="15" x14ac:dyDescent="0.25">
      <c r="A157" s="142"/>
      <c r="B157" s="135"/>
      <c r="C157" s="4" t="s">
        <v>135</v>
      </c>
      <c r="D157" s="22" t="s">
        <v>107</v>
      </c>
      <c r="E157" s="33">
        <v>50</v>
      </c>
      <c r="F157" s="151"/>
      <c r="G157" s="23"/>
    </row>
    <row r="158" spans="1:7" ht="15" x14ac:dyDescent="0.25">
      <c r="A158" s="142"/>
      <c r="B158" s="135"/>
      <c r="C158" s="4" t="s">
        <v>135</v>
      </c>
      <c r="D158" s="22" t="s">
        <v>108</v>
      </c>
      <c r="E158" s="33">
        <v>45</v>
      </c>
      <c r="F158" s="151"/>
      <c r="G158" s="23"/>
    </row>
    <row r="159" spans="1:7" ht="15" x14ac:dyDescent="0.25">
      <c r="A159" s="142"/>
      <c r="B159" s="135"/>
      <c r="C159" s="4" t="s">
        <v>121</v>
      </c>
      <c r="D159" s="22" t="s">
        <v>107</v>
      </c>
      <c r="E159" s="33">
        <v>45</v>
      </c>
      <c r="F159" s="151"/>
      <c r="G159" s="23"/>
    </row>
    <row r="160" spans="1:7" ht="15" x14ac:dyDescent="0.25">
      <c r="A160" s="141"/>
      <c r="B160" s="136"/>
      <c r="C160" s="4" t="s">
        <v>121</v>
      </c>
      <c r="D160" s="22" t="s">
        <v>108</v>
      </c>
      <c r="E160" s="33">
        <v>50</v>
      </c>
      <c r="F160" s="152"/>
      <c r="G160" s="23"/>
    </row>
    <row r="161" spans="1:7" ht="15" x14ac:dyDescent="0.25">
      <c r="A161" s="140">
        <v>20</v>
      </c>
      <c r="B161" s="134" t="s">
        <v>14</v>
      </c>
      <c r="C161" s="4" t="s">
        <v>153</v>
      </c>
      <c r="D161" s="22"/>
      <c r="E161" s="33">
        <v>37</v>
      </c>
      <c r="F161" s="150">
        <f>E162+E164+E166</f>
        <v>157</v>
      </c>
      <c r="G161" s="23"/>
    </row>
    <row r="162" spans="1:7" ht="15" x14ac:dyDescent="0.25">
      <c r="A162" s="142"/>
      <c r="B162" s="135"/>
      <c r="C162" s="4" t="s">
        <v>120</v>
      </c>
      <c r="D162" s="22" t="s">
        <v>107</v>
      </c>
      <c r="E162" s="33">
        <v>50</v>
      </c>
      <c r="F162" s="151"/>
      <c r="G162" s="23"/>
    </row>
    <row r="163" spans="1:7" ht="15" x14ac:dyDescent="0.25">
      <c r="A163" s="142"/>
      <c r="B163" s="135"/>
      <c r="C163" s="4" t="s">
        <v>120</v>
      </c>
      <c r="D163" s="22" t="s">
        <v>108</v>
      </c>
      <c r="E163" s="33">
        <v>50</v>
      </c>
      <c r="F163" s="151"/>
      <c r="G163" s="23"/>
    </row>
    <row r="164" spans="1:7" ht="15" x14ac:dyDescent="0.25">
      <c r="A164" s="142"/>
      <c r="B164" s="135"/>
      <c r="C164" s="4" t="s">
        <v>135</v>
      </c>
      <c r="D164" s="22" t="s">
        <v>107</v>
      </c>
      <c r="E164" s="33">
        <v>55</v>
      </c>
      <c r="F164" s="151"/>
      <c r="G164" s="23"/>
    </row>
    <row r="165" spans="1:7" ht="15" x14ac:dyDescent="0.25">
      <c r="A165" s="142"/>
      <c r="B165" s="135"/>
      <c r="C165" s="4" t="s">
        <v>135</v>
      </c>
      <c r="D165" s="22" t="s">
        <v>108</v>
      </c>
      <c r="E165" s="33">
        <v>50</v>
      </c>
      <c r="F165" s="151"/>
      <c r="G165" s="23"/>
    </row>
    <row r="166" spans="1:7" ht="15" x14ac:dyDescent="0.25">
      <c r="A166" s="142"/>
      <c r="B166" s="135"/>
      <c r="C166" s="4" t="s">
        <v>121</v>
      </c>
      <c r="D166" s="22" t="s">
        <v>107</v>
      </c>
      <c r="E166" s="33">
        <v>52</v>
      </c>
      <c r="F166" s="151"/>
      <c r="G166" s="23"/>
    </row>
    <row r="167" spans="1:7" ht="15" x14ac:dyDescent="0.25">
      <c r="A167" s="141"/>
      <c r="B167" s="136"/>
      <c r="C167" s="4" t="s">
        <v>121</v>
      </c>
      <c r="D167" s="22" t="s">
        <v>108</v>
      </c>
      <c r="E167" s="33">
        <v>52</v>
      </c>
      <c r="F167" s="152"/>
      <c r="G167" s="23"/>
    </row>
    <row r="168" spans="1:7" ht="15" x14ac:dyDescent="0.25">
      <c r="A168" s="140">
        <v>21</v>
      </c>
      <c r="B168" s="134" t="s">
        <v>15</v>
      </c>
      <c r="C168" s="4" t="s">
        <v>153</v>
      </c>
      <c r="D168" s="22"/>
      <c r="E168" s="33">
        <v>37</v>
      </c>
      <c r="F168" s="150">
        <f>E170+E171+E174</f>
        <v>154</v>
      </c>
      <c r="G168" s="23"/>
    </row>
    <row r="169" spans="1:7" ht="15" x14ac:dyDescent="0.25">
      <c r="A169" s="142"/>
      <c r="B169" s="135"/>
      <c r="C169" s="4" t="s">
        <v>120</v>
      </c>
      <c r="D169" s="22" t="s">
        <v>107</v>
      </c>
      <c r="E169" s="33">
        <v>50</v>
      </c>
      <c r="F169" s="151"/>
      <c r="G169" s="23"/>
    </row>
    <row r="170" spans="1:7" ht="15" x14ac:dyDescent="0.25">
      <c r="A170" s="142"/>
      <c r="B170" s="135"/>
      <c r="C170" s="4" t="s">
        <v>120</v>
      </c>
      <c r="D170" s="22" t="s">
        <v>108</v>
      </c>
      <c r="E170" s="33">
        <v>52</v>
      </c>
      <c r="F170" s="151"/>
      <c r="G170" s="23"/>
    </row>
    <row r="171" spans="1:7" ht="15" x14ac:dyDescent="0.25">
      <c r="A171" s="142"/>
      <c r="B171" s="135"/>
      <c r="C171" s="4" t="s">
        <v>135</v>
      </c>
      <c r="D171" s="22" t="s">
        <v>107</v>
      </c>
      <c r="E171" s="33">
        <v>52</v>
      </c>
      <c r="F171" s="151"/>
      <c r="G171" s="23"/>
    </row>
    <row r="172" spans="1:7" ht="15" x14ac:dyDescent="0.25">
      <c r="A172" s="142"/>
      <c r="B172" s="135"/>
      <c r="C172" s="4" t="s">
        <v>135</v>
      </c>
      <c r="D172" s="22" t="s">
        <v>108</v>
      </c>
      <c r="E172" s="33">
        <v>52</v>
      </c>
      <c r="F172" s="151"/>
      <c r="G172" s="23"/>
    </row>
    <row r="173" spans="1:7" ht="15" x14ac:dyDescent="0.25">
      <c r="A173" s="142"/>
      <c r="B173" s="135"/>
      <c r="C173" s="7" t="s">
        <v>121</v>
      </c>
      <c r="D173" s="130" t="s">
        <v>107</v>
      </c>
      <c r="E173" s="42">
        <v>45</v>
      </c>
      <c r="F173" s="151"/>
      <c r="G173" s="23"/>
    </row>
    <row r="174" spans="1:7" ht="15" x14ac:dyDescent="0.25">
      <c r="A174" s="141"/>
      <c r="B174" s="136"/>
      <c r="C174" s="7" t="s">
        <v>121</v>
      </c>
      <c r="D174" s="130" t="s">
        <v>108</v>
      </c>
      <c r="E174" s="42">
        <v>50</v>
      </c>
      <c r="F174" s="152"/>
      <c r="G174" s="23"/>
    </row>
    <row r="175" spans="1:7" ht="15" x14ac:dyDescent="0.25">
      <c r="A175" s="140">
        <v>22</v>
      </c>
      <c r="B175" s="134" t="s">
        <v>16</v>
      </c>
      <c r="C175" s="4" t="s">
        <v>153</v>
      </c>
      <c r="D175" s="22"/>
      <c r="E175" s="33">
        <v>37</v>
      </c>
      <c r="F175" s="150">
        <f>E176+E179+E180</f>
        <v>143</v>
      </c>
      <c r="G175" s="23"/>
    </row>
    <row r="176" spans="1:7" ht="15" x14ac:dyDescent="0.25">
      <c r="A176" s="142"/>
      <c r="B176" s="135"/>
      <c r="C176" s="4" t="s">
        <v>120</v>
      </c>
      <c r="D176" s="22" t="s">
        <v>107</v>
      </c>
      <c r="E176" s="33">
        <v>45</v>
      </c>
      <c r="F176" s="151"/>
      <c r="G176" s="23"/>
    </row>
    <row r="177" spans="1:7" ht="15" x14ac:dyDescent="0.25">
      <c r="A177" s="142"/>
      <c r="B177" s="135"/>
      <c r="C177" s="4" t="s">
        <v>120</v>
      </c>
      <c r="D177" s="22" t="s">
        <v>108</v>
      </c>
      <c r="E177" s="33">
        <v>45</v>
      </c>
      <c r="F177" s="151"/>
      <c r="G177" s="23"/>
    </row>
    <row r="178" spans="1:7" ht="15" x14ac:dyDescent="0.25">
      <c r="A178" s="142"/>
      <c r="B178" s="135"/>
      <c r="C178" s="4" t="s">
        <v>135</v>
      </c>
      <c r="D178" s="22" t="s">
        <v>107</v>
      </c>
      <c r="E178" s="33">
        <v>45</v>
      </c>
      <c r="F178" s="151"/>
      <c r="G178" s="23"/>
    </row>
    <row r="179" spans="1:7" ht="15" x14ac:dyDescent="0.25">
      <c r="A179" s="142"/>
      <c r="B179" s="135"/>
      <c r="C179" s="4" t="s">
        <v>135</v>
      </c>
      <c r="D179" s="22" t="s">
        <v>108</v>
      </c>
      <c r="E179" s="33">
        <v>50</v>
      </c>
      <c r="F179" s="151"/>
      <c r="G179" s="23"/>
    </row>
    <row r="180" spans="1:7" ht="15" x14ac:dyDescent="0.25">
      <c r="A180" s="142"/>
      <c r="B180" s="135"/>
      <c r="C180" s="4" t="s">
        <v>121</v>
      </c>
      <c r="D180" s="22" t="s">
        <v>107</v>
      </c>
      <c r="E180" s="33">
        <v>48</v>
      </c>
      <c r="F180" s="151"/>
      <c r="G180" s="23"/>
    </row>
    <row r="181" spans="1:7" ht="15" x14ac:dyDescent="0.25">
      <c r="A181" s="141"/>
      <c r="B181" s="136"/>
      <c r="C181" s="4" t="s">
        <v>121</v>
      </c>
      <c r="D181" s="22" t="s">
        <v>108</v>
      </c>
      <c r="E181" s="33">
        <v>48</v>
      </c>
      <c r="F181" s="152"/>
      <c r="G181" s="23"/>
    </row>
    <row r="182" spans="1:7" ht="15" x14ac:dyDescent="0.25">
      <c r="A182" s="140">
        <v>23</v>
      </c>
      <c r="B182" s="134" t="s">
        <v>17</v>
      </c>
      <c r="C182" s="4" t="s">
        <v>153</v>
      </c>
      <c r="D182" s="22"/>
      <c r="E182" s="33">
        <v>37</v>
      </c>
      <c r="F182" s="150">
        <f>E184+E186+E187</f>
        <v>159</v>
      </c>
      <c r="G182" s="23"/>
    </row>
    <row r="183" spans="1:7" ht="15" x14ac:dyDescent="0.25">
      <c r="A183" s="142"/>
      <c r="B183" s="135"/>
      <c r="C183" s="4" t="s">
        <v>120</v>
      </c>
      <c r="D183" s="22" t="s">
        <v>107</v>
      </c>
      <c r="E183" s="33">
        <v>48</v>
      </c>
      <c r="F183" s="151"/>
      <c r="G183" s="23"/>
    </row>
    <row r="184" spans="1:7" ht="15" x14ac:dyDescent="0.25">
      <c r="A184" s="142"/>
      <c r="B184" s="135"/>
      <c r="C184" s="4" t="s">
        <v>120</v>
      </c>
      <c r="D184" s="22" t="s">
        <v>108</v>
      </c>
      <c r="E184" s="33">
        <v>52</v>
      </c>
      <c r="F184" s="151"/>
      <c r="G184" s="23"/>
    </row>
    <row r="185" spans="1:7" ht="15" x14ac:dyDescent="0.25">
      <c r="A185" s="142"/>
      <c r="B185" s="135"/>
      <c r="C185" s="4" t="s">
        <v>135</v>
      </c>
      <c r="D185" s="22" t="s">
        <v>107</v>
      </c>
      <c r="E185" s="33">
        <v>52</v>
      </c>
      <c r="F185" s="151"/>
      <c r="G185" s="23"/>
    </row>
    <row r="186" spans="1:7" ht="15" x14ac:dyDescent="0.25">
      <c r="A186" s="142"/>
      <c r="B186" s="135"/>
      <c r="C186" s="4" t="s">
        <v>135</v>
      </c>
      <c r="D186" s="22" t="s">
        <v>108</v>
      </c>
      <c r="E186" s="33">
        <v>52</v>
      </c>
      <c r="F186" s="151"/>
      <c r="G186" s="23"/>
    </row>
    <row r="187" spans="1:7" ht="15" x14ac:dyDescent="0.25">
      <c r="A187" s="142"/>
      <c r="B187" s="135"/>
      <c r="C187" s="4" t="s">
        <v>121</v>
      </c>
      <c r="D187" s="22" t="s">
        <v>107</v>
      </c>
      <c r="E187" s="33">
        <v>55</v>
      </c>
      <c r="F187" s="151"/>
      <c r="G187" s="23"/>
    </row>
    <row r="188" spans="1:7" ht="15" x14ac:dyDescent="0.25">
      <c r="A188" s="141"/>
      <c r="B188" s="136"/>
      <c r="C188" s="4" t="s">
        <v>121</v>
      </c>
      <c r="D188" s="22" t="s">
        <v>108</v>
      </c>
      <c r="E188" s="33">
        <v>50</v>
      </c>
      <c r="F188" s="152"/>
      <c r="G188" s="23"/>
    </row>
    <row r="189" spans="1:7" ht="15" x14ac:dyDescent="0.25">
      <c r="A189" s="140">
        <v>24</v>
      </c>
      <c r="B189" s="134" t="s">
        <v>18</v>
      </c>
      <c r="C189" s="4" t="s">
        <v>153</v>
      </c>
      <c r="D189" s="22"/>
      <c r="E189" s="33">
        <v>37</v>
      </c>
      <c r="F189" s="150">
        <f>E191+E193+E194</f>
        <v>157</v>
      </c>
      <c r="G189" s="23"/>
    </row>
    <row r="190" spans="1:7" ht="15" x14ac:dyDescent="0.25">
      <c r="A190" s="142"/>
      <c r="B190" s="135"/>
      <c r="C190" s="4" t="s">
        <v>120</v>
      </c>
      <c r="D190" s="22" t="s">
        <v>107</v>
      </c>
      <c r="E190" s="33">
        <v>45</v>
      </c>
      <c r="F190" s="151"/>
      <c r="G190" s="23"/>
    </row>
    <row r="191" spans="1:7" ht="15" x14ac:dyDescent="0.25">
      <c r="A191" s="142"/>
      <c r="B191" s="135"/>
      <c r="C191" s="4" t="s">
        <v>120</v>
      </c>
      <c r="D191" s="22" t="s">
        <v>108</v>
      </c>
      <c r="E191" s="33">
        <v>50</v>
      </c>
      <c r="F191" s="151"/>
      <c r="G191" s="23"/>
    </row>
    <row r="192" spans="1:7" ht="15" x14ac:dyDescent="0.25">
      <c r="A192" s="142"/>
      <c r="B192" s="135"/>
      <c r="C192" s="4" t="s">
        <v>135</v>
      </c>
      <c r="D192" s="22" t="s">
        <v>107</v>
      </c>
      <c r="E192" s="33">
        <v>52</v>
      </c>
      <c r="F192" s="151"/>
      <c r="G192" s="23"/>
    </row>
    <row r="193" spans="1:7" ht="15" x14ac:dyDescent="0.25">
      <c r="A193" s="142"/>
      <c r="B193" s="135"/>
      <c r="C193" s="4" t="s">
        <v>135</v>
      </c>
      <c r="D193" s="22" t="s">
        <v>108</v>
      </c>
      <c r="E193" s="33">
        <v>55</v>
      </c>
      <c r="F193" s="151"/>
      <c r="G193" s="23"/>
    </row>
    <row r="194" spans="1:7" ht="15" x14ac:dyDescent="0.25">
      <c r="A194" s="142"/>
      <c r="B194" s="135"/>
      <c r="C194" s="4" t="s">
        <v>121</v>
      </c>
      <c r="D194" s="22" t="s">
        <v>107</v>
      </c>
      <c r="E194" s="33">
        <v>52</v>
      </c>
      <c r="F194" s="151"/>
      <c r="G194" s="23"/>
    </row>
    <row r="195" spans="1:7" ht="15" x14ac:dyDescent="0.25">
      <c r="A195" s="141"/>
      <c r="B195" s="136"/>
      <c r="C195" s="4" t="s">
        <v>121</v>
      </c>
      <c r="D195" s="22" t="s">
        <v>108</v>
      </c>
      <c r="E195" s="33">
        <v>50</v>
      </c>
      <c r="F195" s="152"/>
      <c r="G195" s="23"/>
    </row>
    <row r="196" spans="1:7" ht="7.5" customHeight="1" x14ac:dyDescent="0.25">
      <c r="A196" s="72"/>
      <c r="B196" s="72"/>
      <c r="C196" s="6"/>
      <c r="D196" s="24"/>
      <c r="E196" s="24"/>
      <c r="F196" s="88"/>
      <c r="G196" s="89"/>
    </row>
    <row r="197" spans="1:7" ht="15.75" customHeight="1" x14ac:dyDescent="0.25">
      <c r="A197" s="140">
        <v>25</v>
      </c>
      <c r="B197" s="134" t="s">
        <v>1</v>
      </c>
      <c r="C197" s="4" t="s">
        <v>126</v>
      </c>
      <c r="D197" s="22"/>
      <c r="E197" s="33">
        <v>26</v>
      </c>
      <c r="F197" s="150">
        <f>SUM(E197:E203)</f>
        <v>207</v>
      </c>
      <c r="G197" s="23"/>
    </row>
    <row r="198" spans="1:7" ht="15.75" customHeight="1" x14ac:dyDescent="0.25">
      <c r="A198" s="142"/>
      <c r="B198" s="135"/>
      <c r="C198" s="4" t="s">
        <v>139</v>
      </c>
      <c r="D198" s="22"/>
      <c r="E198" s="33">
        <v>55</v>
      </c>
      <c r="F198" s="151"/>
      <c r="G198" s="23"/>
    </row>
    <row r="199" spans="1:7" ht="15.75" customHeight="1" x14ac:dyDescent="0.25">
      <c r="A199" s="142"/>
      <c r="B199" s="135"/>
      <c r="C199" s="4" t="s">
        <v>140</v>
      </c>
      <c r="D199" s="22"/>
      <c r="E199" s="33">
        <v>28</v>
      </c>
      <c r="F199" s="151"/>
      <c r="G199" s="23"/>
    </row>
    <row r="200" spans="1:7" ht="15.75" customHeight="1" x14ac:dyDescent="0.25">
      <c r="A200" s="142"/>
      <c r="B200" s="135"/>
      <c r="C200" s="4" t="s">
        <v>141</v>
      </c>
      <c r="D200" s="22"/>
      <c r="E200" s="33">
        <v>28</v>
      </c>
      <c r="F200" s="151"/>
      <c r="G200" s="23"/>
    </row>
    <row r="201" spans="1:7" ht="15.75" customHeight="1" x14ac:dyDescent="0.25">
      <c r="A201" s="142"/>
      <c r="B201" s="135"/>
      <c r="C201" s="7" t="s">
        <v>125</v>
      </c>
      <c r="D201" s="22"/>
      <c r="E201" s="42">
        <v>30</v>
      </c>
      <c r="F201" s="151"/>
      <c r="G201" s="23"/>
    </row>
    <row r="202" spans="1:7" ht="15.75" customHeight="1" x14ac:dyDescent="0.25">
      <c r="A202" s="142"/>
      <c r="B202" s="135"/>
      <c r="C202" s="7" t="s">
        <v>165</v>
      </c>
      <c r="D202" s="22"/>
      <c r="E202" s="42">
        <v>30</v>
      </c>
      <c r="F202" s="151"/>
      <c r="G202" s="23"/>
    </row>
    <row r="203" spans="1:7" ht="15.75" customHeight="1" x14ac:dyDescent="0.25">
      <c r="A203" s="141"/>
      <c r="B203" s="136"/>
      <c r="C203" s="7" t="s">
        <v>267</v>
      </c>
      <c r="D203" s="130"/>
      <c r="E203" s="77">
        <v>10</v>
      </c>
      <c r="F203" s="152"/>
      <c r="G203" s="74" t="s">
        <v>285</v>
      </c>
    </row>
    <row r="204" spans="1:7" ht="15.75" customHeight="1" x14ac:dyDescent="0.25">
      <c r="A204" s="140">
        <v>26</v>
      </c>
      <c r="B204" s="134" t="s">
        <v>7</v>
      </c>
      <c r="C204" s="4" t="s">
        <v>146</v>
      </c>
      <c r="D204" s="22"/>
      <c r="E204" s="33">
        <v>27</v>
      </c>
      <c r="F204" s="150">
        <f>SUM(E204:E210)</f>
        <v>169</v>
      </c>
      <c r="G204" s="23"/>
    </row>
    <row r="205" spans="1:7" ht="15.75" customHeight="1" x14ac:dyDescent="0.25">
      <c r="A205" s="142"/>
      <c r="B205" s="135"/>
      <c r="C205" s="4" t="s">
        <v>132</v>
      </c>
      <c r="D205" s="22"/>
      <c r="E205" s="33">
        <v>26</v>
      </c>
      <c r="F205" s="151"/>
      <c r="G205" s="23"/>
    </row>
    <row r="206" spans="1:7" ht="15.75" customHeight="1" x14ac:dyDescent="0.25">
      <c r="A206" s="142"/>
      <c r="B206" s="135"/>
      <c r="C206" s="4" t="s">
        <v>147</v>
      </c>
      <c r="D206" s="22"/>
      <c r="E206" s="69">
        <v>10</v>
      </c>
      <c r="F206" s="151"/>
      <c r="G206" s="23"/>
    </row>
    <row r="207" spans="1:7" ht="15.75" customHeight="1" x14ac:dyDescent="0.25">
      <c r="A207" s="142"/>
      <c r="B207" s="135"/>
      <c r="C207" s="4" t="s">
        <v>141</v>
      </c>
      <c r="D207" s="22"/>
      <c r="E207" s="33">
        <v>26</v>
      </c>
      <c r="F207" s="151"/>
      <c r="G207" s="23"/>
    </row>
    <row r="208" spans="1:7" ht="15.75" customHeight="1" x14ac:dyDescent="0.25">
      <c r="A208" s="142"/>
      <c r="B208" s="135"/>
      <c r="C208" s="4" t="s">
        <v>133</v>
      </c>
      <c r="D208" s="22"/>
      <c r="E208" s="33">
        <v>26</v>
      </c>
      <c r="F208" s="151"/>
      <c r="G208" s="23"/>
    </row>
    <row r="209" spans="1:7" ht="15.75" customHeight="1" x14ac:dyDescent="0.25">
      <c r="A209" s="142"/>
      <c r="B209" s="135"/>
      <c r="C209" s="4" t="s">
        <v>134</v>
      </c>
      <c r="D209" s="22"/>
      <c r="E209" s="33">
        <v>24</v>
      </c>
      <c r="F209" s="151"/>
      <c r="G209" s="23"/>
    </row>
    <row r="210" spans="1:7" ht="15.75" customHeight="1" x14ac:dyDescent="0.25">
      <c r="A210" s="141"/>
      <c r="B210" s="136"/>
      <c r="C210" s="7" t="s">
        <v>268</v>
      </c>
      <c r="D210" s="22"/>
      <c r="E210" s="42">
        <v>30</v>
      </c>
      <c r="F210" s="152"/>
      <c r="G210" s="23"/>
    </row>
    <row r="211" spans="1:7" ht="15.75" customHeight="1" x14ac:dyDescent="0.25">
      <c r="A211" s="140">
        <v>27</v>
      </c>
      <c r="B211" s="134" t="s">
        <v>28</v>
      </c>
      <c r="C211" s="4" t="s">
        <v>128</v>
      </c>
      <c r="D211" s="22"/>
      <c r="E211" s="69">
        <v>10</v>
      </c>
      <c r="F211" s="150">
        <f>SUM(E211:E216)</f>
        <v>132</v>
      </c>
      <c r="G211" s="23"/>
    </row>
    <row r="212" spans="1:7" ht="15.75" customHeight="1" x14ac:dyDescent="0.25">
      <c r="A212" s="142"/>
      <c r="B212" s="135"/>
      <c r="C212" s="4" t="s">
        <v>161</v>
      </c>
      <c r="D212" s="22"/>
      <c r="E212" s="33">
        <v>24</v>
      </c>
      <c r="F212" s="151"/>
      <c r="G212" s="23"/>
    </row>
    <row r="213" spans="1:7" ht="15.75" customHeight="1" x14ac:dyDescent="0.25">
      <c r="A213" s="142"/>
      <c r="B213" s="135"/>
      <c r="C213" s="4" t="s">
        <v>162</v>
      </c>
      <c r="D213" s="22"/>
      <c r="E213" s="33">
        <v>24</v>
      </c>
      <c r="F213" s="151"/>
      <c r="G213" s="23"/>
    </row>
    <row r="214" spans="1:7" ht="15.75" customHeight="1" x14ac:dyDescent="0.25">
      <c r="A214" s="142"/>
      <c r="B214" s="135"/>
      <c r="C214" s="7" t="s">
        <v>112</v>
      </c>
      <c r="D214" s="22"/>
      <c r="E214" s="42">
        <v>26</v>
      </c>
      <c r="F214" s="151"/>
      <c r="G214" s="23"/>
    </row>
    <row r="215" spans="1:7" ht="15.75" customHeight="1" x14ac:dyDescent="0.25">
      <c r="A215" s="142"/>
      <c r="B215" s="135"/>
      <c r="C215" s="7" t="s">
        <v>113</v>
      </c>
      <c r="D215" s="22"/>
      <c r="E215" s="42">
        <v>24</v>
      </c>
      <c r="F215" s="151"/>
      <c r="G215" s="23"/>
    </row>
    <row r="216" spans="1:7" ht="15.75" customHeight="1" x14ac:dyDescent="0.25">
      <c r="A216" s="141"/>
      <c r="B216" s="136"/>
      <c r="C216" s="7" t="s">
        <v>123</v>
      </c>
      <c r="D216" s="22"/>
      <c r="E216" s="33">
        <v>24</v>
      </c>
      <c r="F216" s="152"/>
      <c r="G216" s="23"/>
    </row>
    <row r="217" spans="1:7" ht="15.75" customHeight="1" x14ac:dyDescent="0.25">
      <c r="A217" s="140">
        <v>28</v>
      </c>
      <c r="B217" s="134" t="s">
        <v>30</v>
      </c>
      <c r="C217" s="4" t="s">
        <v>125</v>
      </c>
      <c r="D217" s="22"/>
      <c r="E217" s="33">
        <v>26</v>
      </c>
      <c r="F217" s="150">
        <f>SUM(E217:E223)</f>
        <v>175</v>
      </c>
      <c r="G217" s="23"/>
    </row>
    <row r="218" spans="1:7" ht="15.75" customHeight="1" x14ac:dyDescent="0.25">
      <c r="A218" s="142"/>
      <c r="B218" s="135"/>
      <c r="C218" s="4" t="s">
        <v>164</v>
      </c>
      <c r="D218" s="22"/>
      <c r="E218" s="33">
        <v>27</v>
      </c>
      <c r="F218" s="151"/>
      <c r="G218" s="23"/>
    </row>
    <row r="219" spans="1:7" ht="15.75" customHeight="1" x14ac:dyDescent="0.25">
      <c r="A219" s="142"/>
      <c r="B219" s="135"/>
      <c r="C219" s="4" t="s">
        <v>165</v>
      </c>
      <c r="D219" s="22"/>
      <c r="E219" s="33">
        <v>28</v>
      </c>
      <c r="F219" s="151"/>
      <c r="G219" s="23"/>
    </row>
    <row r="220" spans="1:7" ht="15.75" customHeight="1" x14ac:dyDescent="0.25">
      <c r="A220" s="142"/>
      <c r="B220" s="135"/>
      <c r="C220" s="4" t="s">
        <v>141</v>
      </c>
      <c r="D220" s="22"/>
      <c r="E220" s="33">
        <v>26</v>
      </c>
      <c r="F220" s="151"/>
      <c r="G220" s="23"/>
    </row>
    <row r="221" spans="1:7" ht="15.75" customHeight="1" x14ac:dyDescent="0.25">
      <c r="A221" s="142"/>
      <c r="B221" s="135"/>
      <c r="C221" s="4" t="s">
        <v>136</v>
      </c>
      <c r="D221" s="22"/>
      <c r="E221" s="33">
        <v>28</v>
      </c>
      <c r="F221" s="151"/>
      <c r="G221" s="23"/>
    </row>
    <row r="222" spans="1:7" ht="15.75" customHeight="1" x14ac:dyDescent="0.25">
      <c r="A222" s="142"/>
      <c r="B222" s="135"/>
      <c r="C222" s="7" t="s">
        <v>146</v>
      </c>
      <c r="D222" s="22"/>
      <c r="E222" s="42">
        <v>30</v>
      </c>
      <c r="F222" s="151"/>
      <c r="G222" s="23"/>
    </row>
    <row r="223" spans="1:7" ht="15.75" customHeight="1" x14ac:dyDescent="0.25">
      <c r="A223" s="141"/>
      <c r="B223" s="136"/>
      <c r="C223" s="7" t="s">
        <v>269</v>
      </c>
      <c r="D223" s="22"/>
      <c r="E223" s="77">
        <v>10</v>
      </c>
      <c r="F223" s="152"/>
      <c r="G223" s="23"/>
    </row>
    <row r="224" spans="1:7" ht="15.75" customHeight="1" x14ac:dyDescent="0.25">
      <c r="A224" s="140">
        <v>29</v>
      </c>
      <c r="B224" s="134" t="s">
        <v>32</v>
      </c>
      <c r="C224" s="4" t="s">
        <v>169</v>
      </c>
      <c r="D224" s="22"/>
      <c r="E224" s="33">
        <v>24</v>
      </c>
      <c r="F224" s="150">
        <f>SUM(E224:E231)</f>
        <v>174</v>
      </c>
      <c r="G224" s="23"/>
    </row>
    <row r="225" spans="1:7" ht="15.75" customHeight="1" x14ac:dyDescent="0.25">
      <c r="A225" s="142"/>
      <c r="B225" s="135"/>
      <c r="C225" s="4" t="s">
        <v>170</v>
      </c>
      <c r="D225" s="22"/>
      <c r="E225" s="33">
        <v>26</v>
      </c>
      <c r="F225" s="151"/>
      <c r="G225" s="23"/>
    </row>
    <row r="226" spans="1:7" ht="15.75" customHeight="1" x14ac:dyDescent="0.25">
      <c r="A226" s="142"/>
      <c r="B226" s="135"/>
      <c r="C226" s="4" t="s">
        <v>128</v>
      </c>
      <c r="D226" s="22"/>
      <c r="E226" s="69">
        <v>10</v>
      </c>
      <c r="F226" s="151"/>
      <c r="G226" s="23"/>
    </row>
    <row r="227" spans="1:7" ht="15.75" customHeight="1" x14ac:dyDescent="0.25">
      <c r="A227" s="142"/>
      <c r="B227" s="135"/>
      <c r="C227" s="4" t="s">
        <v>171</v>
      </c>
      <c r="D227" s="22"/>
      <c r="E227" s="69">
        <v>10</v>
      </c>
      <c r="F227" s="151"/>
      <c r="G227" s="23"/>
    </row>
    <row r="228" spans="1:7" ht="15.75" customHeight="1" x14ac:dyDescent="0.25">
      <c r="A228" s="142"/>
      <c r="B228" s="135"/>
      <c r="C228" s="4" t="s">
        <v>172</v>
      </c>
      <c r="D228" s="22"/>
      <c r="E228" s="33">
        <v>24</v>
      </c>
      <c r="F228" s="151"/>
      <c r="G228" s="23"/>
    </row>
    <row r="229" spans="1:7" ht="15.75" customHeight="1" x14ac:dyDescent="0.25">
      <c r="A229" s="142"/>
      <c r="B229" s="135"/>
      <c r="C229" s="4" t="s">
        <v>173</v>
      </c>
      <c r="D229" s="22"/>
      <c r="E229" s="33">
        <v>26</v>
      </c>
      <c r="F229" s="151"/>
      <c r="G229" s="23"/>
    </row>
    <row r="230" spans="1:7" ht="15.75" customHeight="1" x14ac:dyDescent="0.25">
      <c r="A230" s="142"/>
      <c r="B230" s="135"/>
      <c r="C230" s="4" t="s">
        <v>174</v>
      </c>
      <c r="D230" s="22"/>
      <c r="E230" s="33">
        <v>26</v>
      </c>
      <c r="F230" s="151"/>
      <c r="G230" s="23"/>
    </row>
    <row r="231" spans="1:7" ht="15.75" customHeight="1" x14ac:dyDescent="0.25">
      <c r="A231" s="141"/>
      <c r="B231" s="136"/>
      <c r="C231" s="4" t="s">
        <v>175</v>
      </c>
      <c r="D231" s="22"/>
      <c r="E231" s="33">
        <v>28</v>
      </c>
      <c r="F231" s="152"/>
      <c r="G231" s="23"/>
    </row>
    <row r="232" spans="1:7" ht="15.75" customHeight="1" x14ac:dyDescent="0.25">
      <c r="A232" s="140">
        <v>30</v>
      </c>
      <c r="B232" s="134" t="s">
        <v>33</v>
      </c>
      <c r="C232" s="4" t="s">
        <v>169</v>
      </c>
      <c r="D232" s="22"/>
      <c r="E232" s="33">
        <v>26</v>
      </c>
      <c r="F232" s="150">
        <f>SUM(E232:E239)</f>
        <v>178</v>
      </c>
      <c r="G232" s="23"/>
    </row>
    <row r="233" spans="1:7" ht="15.75" customHeight="1" x14ac:dyDescent="0.25">
      <c r="A233" s="142"/>
      <c r="B233" s="135"/>
      <c r="C233" s="4" t="s">
        <v>128</v>
      </c>
      <c r="D233" s="22"/>
      <c r="E233" s="69">
        <v>10</v>
      </c>
      <c r="F233" s="151"/>
      <c r="G233" s="23"/>
    </row>
    <row r="234" spans="1:7" ht="15.75" customHeight="1" x14ac:dyDescent="0.25">
      <c r="A234" s="142"/>
      <c r="B234" s="135"/>
      <c r="C234" s="4" t="s">
        <v>172</v>
      </c>
      <c r="D234" s="22"/>
      <c r="E234" s="33">
        <v>24</v>
      </c>
      <c r="F234" s="151"/>
      <c r="G234" s="23"/>
    </row>
    <row r="235" spans="1:7" ht="15.75" customHeight="1" x14ac:dyDescent="0.25">
      <c r="A235" s="142"/>
      <c r="B235" s="135"/>
      <c r="C235" s="4" t="s">
        <v>173</v>
      </c>
      <c r="D235" s="22"/>
      <c r="E235" s="33">
        <v>26</v>
      </c>
      <c r="F235" s="151"/>
      <c r="G235" s="23"/>
    </row>
    <row r="236" spans="1:7" ht="15.75" customHeight="1" x14ac:dyDescent="0.25">
      <c r="A236" s="142"/>
      <c r="B236" s="135"/>
      <c r="C236" s="4" t="s">
        <v>174</v>
      </c>
      <c r="D236" s="22"/>
      <c r="E236" s="33">
        <v>24</v>
      </c>
      <c r="F236" s="151"/>
      <c r="G236" s="23"/>
    </row>
    <row r="237" spans="1:7" ht="15.75" customHeight="1" x14ac:dyDescent="0.25">
      <c r="A237" s="142"/>
      <c r="B237" s="135"/>
      <c r="C237" s="4" t="s">
        <v>175</v>
      </c>
      <c r="D237" s="22"/>
      <c r="E237" s="33">
        <v>28</v>
      </c>
      <c r="F237" s="151"/>
      <c r="G237" s="23"/>
    </row>
    <row r="238" spans="1:7" ht="15.75" customHeight="1" x14ac:dyDescent="0.25">
      <c r="A238" s="142"/>
      <c r="B238" s="135"/>
      <c r="C238" s="7" t="s">
        <v>170</v>
      </c>
      <c r="D238" s="22"/>
      <c r="E238" s="42">
        <v>30</v>
      </c>
      <c r="F238" s="151"/>
      <c r="G238" s="23"/>
    </row>
    <row r="239" spans="1:7" ht="15.75" customHeight="1" x14ac:dyDescent="0.25">
      <c r="A239" s="141"/>
      <c r="B239" s="136"/>
      <c r="C239" s="7" t="s">
        <v>171</v>
      </c>
      <c r="D239" s="22"/>
      <c r="E239" s="77">
        <v>10</v>
      </c>
      <c r="F239" s="152"/>
      <c r="G239" s="23"/>
    </row>
    <row r="240" spans="1:7" ht="15.75" customHeight="1" x14ac:dyDescent="0.25">
      <c r="A240" s="140">
        <v>31</v>
      </c>
      <c r="B240" s="134" t="s">
        <v>176</v>
      </c>
      <c r="C240" s="4" t="s">
        <v>128</v>
      </c>
      <c r="D240" s="22"/>
      <c r="E240" s="69">
        <v>10</v>
      </c>
      <c r="F240" s="150">
        <f>SUM(E240:E245)</f>
        <v>167</v>
      </c>
      <c r="G240" s="23"/>
    </row>
    <row r="241" spans="1:7" ht="15.75" customHeight="1" x14ac:dyDescent="0.25">
      <c r="A241" s="142"/>
      <c r="B241" s="135"/>
      <c r="C241" s="4" t="s">
        <v>177</v>
      </c>
      <c r="D241" s="22"/>
      <c r="E241" s="33">
        <v>26</v>
      </c>
      <c r="F241" s="151"/>
      <c r="G241" s="23"/>
    </row>
    <row r="242" spans="1:7" ht="15.75" customHeight="1" x14ac:dyDescent="0.25">
      <c r="A242" s="142"/>
      <c r="B242" s="135"/>
      <c r="C242" s="4" t="s">
        <v>178</v>
      </c>
      <c r="D242" s="22"/>
      <c r="E242" s="33">
        <v>26</v>
      </c>
      <c r="F242" s="151"/>
      <c r="G242" s="23"/>
    </row>
    <row r="243" spans="1:7" ht="15.75" customHeight="1" x14ac:dyDescent="0.25">
      <c r="A243" s="142"/>
      <c r="B243" s="135"/>
      <c r="C243" s="4" t="s">
        <v>162</v>
      </c>
      <c r="D243" s="22"/>
      <c r="E243" s="33">
        <v>24</v>
      </c>
      <c r="F243" s="151"/>
      <c r="G243" s="23"/>
    </row>
    <row r="244" spans="1:7" ht="15.75" customHeight="1" x14ac:dyDescent="0.25">
      <c r="A244" s="142"/>
      <c r="B244" s="135"/>
      <c r="C244" s="7" t="s">
        <v>111</v>
      </c>
      <c r="D244" s="22"/>
      <c r="E244" s="42">
        <v>27</v>
      </c>
      <c r="F244" s="151"/>
      <c r="G244" s="23"/>
    </row>
    <row r="245" spans="1:7" ht="15.75" customHeight="1" x14ac:dyDescent="0.25">
      <c r="A245" s="141"/>
      <c r="B245" s="136"/>
      <c r="C245" s="7" t="s">
        <v>114</v>
      </c>
      <c r="D245" s="22"/>
      <c r="E245" s="42">
        <v>54</v>
      </c>
      <c r="F245" s="152"/>
      <c r="G245" s="23"/>
    </row>
    <row r="246" spans="1:7" ht="7.5" customHeight="1" x14ac:dyDescent="0.25">
      <c r="A246" s="72"/>
      <c r="B246" s="72"/>
      <c r="C246" s="6"/>
      <c r="D246" s="24"/>
      <c r="E246" s="24"/>
      <c r="F246" s="88"/>
      <c r="G246" s="89"/>
    </row>
    <row r="247" spans="1:7" ht="15.75" customHeight="1" x14ac:dyDescent="0.25">
      <c r="A247" s="140">
        <v>32</v>
      </c>
      <c r="B247" s="134" t="s">
        <v>9</v>
      </c>
      <c r="C247" s="4" t="s">
        <v>151</v>
      </c>
      <c r="D247" s="22" t="s">
        <v>107</v>
      </c>
      <c r="E247" s="33">
        <v>90</v>
      </c>
      <c r="F247" s="150">
        <f>E248+E249+E251+E253+E255</f>
        <v>282</v>
      </c>
      <c r="G247" s="23"/>
    </row>
    <row r="248" spans="1:7" ht="15.75" customHeight="1" x14ac:dyDescent="0.25">
      <c r="A248" s="142"/>
      <c r="B248" s="135"/>
      <c r="C248" s="4" t="s">
        <v>151</v>
      </c>
      <c r="D248" s="22" t="s">
        <v>108</v>
      </c>
      <c r="E248" s="33">
        <v>102</v>
      </c>
      <c r="F248" s="151"/>
      <c r="G248" s="23"/>
    </row>
    <row r="249" spans="1:7" ht="15.75" customHeight="1" x14ac:dyDescent="0.25">
      <c r="A249" s="142"/>
      <c r="B249" s="135"/>
      <c r="C249" s="4" t="s">
        <v>152</v>
      </c>
      <c r="D249" s="22" t="s">
        <v>107</v>
      </c>
      <c r="E249" s="33">
        <v>50</v>
      </c>
      <c r="F249" s="151"/>
      <c r="G249" s="23"/>
    </row>
    <row r="250" spans="1:7" ht="15.75" customHeight="1" x14ac:dyDescent="0.25">
      <c r="A250" s="142"/>
      <c r="B250" s="135"/>
      <c r="C250" s="4" t="s">
        <v>152</v>
      </c>
      <c r="D250" s="22" t="s">
        <v>108</v>
      </c>
      <c r="E250" s="33">
        <v>50</v>
      </c>
      <c r="F250" s="151"/>
      <c r="G250" s="23"/>
    </row>
    <row r="251" spans="1:7" ht="15.75" customHeight="1" x14ac:dyDescent="0.25">
      <c r="A251" s="142"/>
      <c r="B251" s="135"/>
      <c r="C251" s="7" t="s">
        <v>128</v>
      </c>
      <c r="D251" s="130" t="s">
        <v>107</v>
      </c>
      <c r="E251" s="77">
        <v>10</v>
      </c>
      <c r="F251" s="151"/>
      <c r="G251" s="23"/>
    </row>
    <row r="252" spans="1:7" ht="15.75" customHeight="1" x14ac:dyDescent="0.25">
      <c r="A252" s="142"/>
      <c r="B252" s="135"/>
      <c r="C252" s="7" t="s">
        <v>128</v>
      </c>
      <c r="D252" s="130" t="s">
        <v>108</v>
      </c>
      <c r="E252" s="77">
        <v>10</v>
      </c>
      <c r="F252" s="151"/>
      <c r="G252" s="23"/>
    </row>
    <row r="253" spans="1:7" ht="15.75" customHeight="1" x14ac:dyDescent="0.25">
      <c r="A253" s="142"/>
      <c r="B253" s="135"/>
      <c r="C253" s="7" t="s">
        <v>270</v>
      </c>
      <c r="D253" s="130" t="s">
        <v>107</v>
      </c>
      <c r="E253" s="42">
        <v>60</v>
      </c>
      <c r="F253" s="151"/>
      <c r="G253" s="23"/>
    </row>
    <row r="254" spans="1:7" ht="15.75" customHeight="1" x14ac:dyDescent="0.25">
      <c r="A254" s="142"/>
      <c r="B254" s="135"/>
      <c r="C254" s="7" t="s">
        <v>270</v>
      </c>
      <c r="D254" s="130" t="s">
        <v>108</v>
      </c>
      <c r="E254" s="42">
        <v>60</v>
      </c>
      <c r="F254" s="151"/>
      <c r="G254" s="23"/>
    </row>
    <row r="255" spans="1:7" ht="15.75" customHeight="1" x14ac:dyDescent="0.25">
      <c r="A255" s="142"/>
      <c r="B255" s="135"/>
      <c r="C255" s="7" t="s">
        <v>179</v>
      </c>
      <c r="D255" s="130" t="s">
        <v>107</v>
      </c>
      <c r="E255" s="42">
        <v>60</v>
      </c>
      <c r="F255" s="151"/>
      <c r="G255" s="23"/>
    </row>
    <row r="256" spans="1:7" ht="15.75" customHeight="1" x14ac:dyDescent="0.25">
      <c r="A256" s="141"/>
      <c r="B256" s="136"/>
      <c r="C256" s="7" t="s">
        <v>179</v>
      </c>
      <c r="D256" s="130" t="s">
        <v>108</v>
      </c>
      <c r="E256" s="42">
        <v>60</v>
      </c>
      <c r="F256" s="152"/>
      <c r="G256" s="23"/>
    </row>
    <row r="257" spans="1:7" ht="7.5" customHeight="1" x14ac:dyDescent="0.25">
      <c r="A257" s="72"/>
      <c r="B257" s="72"/>
      <c r="C257" s="6"/>
      <c r="D257" s="24"/>
      <c r="E257" s="24"/>
      <c r="F257" s="88"/>
      <c r="G257" s="89"/>
    </row>
    <row r="258" spans="1:7" s="26" customFormat="1" ht="21.75" customHeight="1" x14ac:dyDescent="0.25">
      <c r="A258" s="70">
        <v>33</v>
      </c>
      <c r="B258" s="60" t="s">
        <v>25</v>
      </c>
      <c r="C258" s="65" t="s">
        <v>157</v>
      </c>
      <c r="D258" s="22"/>
      <c r="E258" s="33">
        <v>24</v>
      </c>
      <c r="F258" s="150">
        <f>E258+E259</f>
        <v>80</v>
      </c>
      <c r="G258" s="25"/>
    </row>
    <row r="259" spans="1:7" ht="21.75" customHeight="1" x14ac:dyDescent="0.25">
      <c r="A259" s="70">
        <v>34</v>
      </c>
      <c r="B259" s="71" t="s">
        <v>29</v>
      </c>
      <c r="C259" s="4" t="s">
        <v>163</v>
      </c>
      <c r="D259" s="22"/>
      <c r="E259" s="33">
        <v>56</v>
      </c>
      <c r="F259" s="152"/>
      <c r="G259" s="23"/>
    </row>
    <row r="260" spans="1:7" ht="7.5" customHeight="1" x14ac:dyDescent="0.25">
      <c r="A260" s="72"/>
      <c r="B260" s="72"/>
      <c r="C260" s="6"/>
      <c r="D260" s="24"/>
      <c r="E260" s="24"/>
      <c r="F260" s="88"/>
      <c r="G260" s="89"/>
    </row>
    <row r="261" spans="1:7" ht="15.75" customHeight="1" x14ac:dyDescent="0.25">
      <c r="A261" s="140">
        <v>35</v>
      </c>
      <c r="B261" s="153" t="s">
        <v>26</v>
      </c>
      <c r="C261" s="4" t="s">
        <v>158</v>
      </c>
      <c r="D261" s="22"/>
      <c r="E261" s="33">
        <v>38</v>
      </c>
      <c r="F261" s="150">
        <f>E262+E263</f>
        <v>150</v>
      </c>
      <c r="G261" s="23"/>
    </row>
    <row r="262" spans="1:7" ht="15.75" customHeight="1" x14ac:dyDescent="0.25">
      <c r="A262" s="142"/>
      <c r="B262" s="153"/>
      <c r="C262" s="4" t="s">
        <v>159</v>
      </c>
      <c r="D262" s="22"/>
      <c r="E262" s="33">
        <v>78</v>
      </c>
      <c r="F262" s="151"/>
      <c r="G262" s="23"/>
    </row>
    <row r="263" spans="1:7" ht="15.75" customHeight="1" x14ac:dyDescent="0.25">
      <c r="A263" s="141"/>
      <c r="B263" s="153"/>
      <c r="C263" s="4" t="s">
        <v>160</v>
      </c>
      <c r="D263" s="22"/>
      <c r="E263" s="33">
        <v>72</v>
      </c>
      <c r="F263" s="152"/>
      <c r="G263" s="23"/>
    </row>
  </sheetData>
  <mergeCells count="102">
    <mergeCell ref="F240:F245"/>
    <mergeCell ref="F247:F256"/>
    <mergeCell ref="F258:F259"/>
    <mergeCell ref="F261:F263"/>
    <mergeCell ref="F204:F210"/>
    <mergeCell ref="F211:F216"/>
    <mergeCell ref="F217:F223"/>
    <mergeCell ref="F224:F231"/>
    <mergeCell ref="F232:F239"/>
    <mergeCell ref="F168:F174"/>
    <mergeCell ref="F175:F181"/>
    <mergeCell ref="F182:F188"/>
    <mergeCell ref="F189:F195"/>
    <mergeCell ref="F197:F203"/>
    <mergeCell ref="F133:F139"/>
    <mergeCell ref="F140:F146"/>
    <mergeCell ref="F147:F153"/>
    <mergeCell ref="F154:F160"/>
    <mergeCell ref="F161:F167"/>
    <mergeCell ref="F99:F106"/>
    <mergeCell ref="F107:F112"/>
    <mergeCell ref="F114:F117"/>
    <mergeCell ref="F118:F124"/>
    <mergeCell ref="F125:F131"/>
    <mergeCell ref="F76:F79"/>
    <mergeCell ref="F80:F88"/>
    <mergeCell ref="F89:F93"/>
    <mergeCell ref="F94:F98"/>
    <mergeCell ref="A147:A153"/>
    <mergeCell ref="A154:A160"/>
    <mergeCell ref="B211:B216"/>
    <mergeCell ref="B147:B153"/>
    <mergeCell ref="B154:B160"/>
    <mergeCell ref="B161:B167"/>
    <mergeCell ref="B168:B174"/>
    <mergeCell ref="B175:B181"/>
    <mergeCell ref="B114:B117"/>
    <mergeCell ref="B118:B124"/>
    <mergeCell ref="B125:B131"/>
    <mergeCell ref="B133:B139"/>
    <mergeCell ref="A261:A263"/>
    <mergeCell ref="A197:A203"/>
    <mergeCell ref="A204:A210"/>
    <mergeCell ref="A211:A216"/>
    <mergeCell ref="A217:A223"/>
    <mergeCell ref="A161:A167"/>
    <mergeCell ref="A168:A174"/>
    <mergeCell ref="A175:A181"/>
    <mergeCell ref="A182:A188"/>
    <mergeCell ref="A189:A195"/>
    <mergeCell ref="A224:A231"/>
    <mergeCell ref="A232:A239"/>
    <mergeCell ref="A240:A245"/>
    <mergeCell ref="A247:A256"/>
    <mergeCell ref="B261:B263"/>
    <mergeCell ref="A5:A17"/>
    <mergeCell ref="A18:A28"/>
    <mergeCell ref="A29:A38"/>
    <mergeCell ref="A39:A49"/>
    <mergeCell ref="A50:A60"/>
    <mergeCell ref="A61:A73"/>
    <mergeCell ref="A75:A79"/>
    <mergeCell ref="A80:A88"/>
    <mergeCell ref="A89:A93"/>
    <mergeCell ref="A94:A98"/>
    <mergeCell ref="A99:A106"/>
    <mergeCell ref="A107:A112"/>
    <mergeCell ref="A114:A117"/>
    <mergeCell ref="A118:A124"/>
    <mergeCell ref="B217:B223"/>
    <mergeCell ref="B224:B231"/>
    <mergeCell ref="B232:B239"/>
    <mergeCell ref="B240:B245"/>
    <mergeCell ref="B247:B256"/>
    <mergeCell ref="B182:B188"/>
    <mergeCell ref="B189:B195"/>
    <mergeCell ref="B197:B203"/>
    <mergeCell ref="B204:B210"/>
    <mergeCell ref="B18:B28"/>
    <mergeCell ref="B29:B38"/>
    <mergeCell ref="B39:B49"/>
    <mergeCell ref="A1:G1"/>
    <mergeCell ref="A2:G2"/>
    <mergeCell ref="B5:B17"/>
    <mergeCell ref="F5:F17"/>
    <mergeCell ref="B140:B146"/>
    <mergeCell ref="B80:B88"/>
    <mergeCell ref="B89:B93"/>
    <mergeCell ref="B94:B98"/>
    <mergeCell ref="B99:B106"/>
    <mergeCell ref="B107:B112"/>
    <mergeCell ref="B50:B60"/>
    <mergeCell ref="B61:B73"/>
    <mergeCell ref="B75:B79"/>
    <mergeCell ref="F18:F28"/>
    <mergeCell ref="F29:F38"/>
    <mergeCell ref="F39:F49"/>
    <mergeCell ref="F50:F60"/>
    <mergeCell ref="F61:F73"/>
    <mergeCell ref="A125:A131"/>
    <mergeCell ref="A133:A139"/>
    <mergeCell ref="A140:A14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opLeftCell="A4" workbookViewId="0">
      <selection activeCell="A18" sqref="A18"/>
    </sheetView>
  </sheetViews>
  <sheetFormatPr defaultRowHeight="15" x14ac:dyDescent="0.25"/>
  <cols>
    <col min="1" max="1" width="6.85546875" customWidth="1"/>
    <col min="2" max="2" width="16.5703125" customWidth="1"/>
    <col min="3" max="3" width="48.7109375" customWidth="1"/>
    <col min="5" max="5" width="9.140625" style="26"/>
  </cols>
  <sheetData>
    <row r="2" spans="1:7" s="12" customFormat="1" ht="25.5" customHeight="1" x14ac:dyDescent="0.25">
      <c r="A2" s="143" t="s">
        <v>241</v>
      </c>
      <c r="B2" s="143"/>
      <c r="C2" s="143"/>
      <c r="D2" s="143"/>
      <c r="E2" s="143"/>
      <c r="F2" s="143"/>
      <c r="G2" s="143"/>
    </row>
    <row r="3" spans="1:7" s="12" customFormat="1" ht="19.5" x14ac:dyDescent="0.25">
      <c r="A3" s="143" t="s">
        <v>239</v>
      </c>
      <c r="B3" s="143"/>
      <c r="C3" s="143"/>
      <c r="D3" s="143"/>
      <c r="E3" s="143"/>
      <c r="F3" s="143"/>
      <c r="G3" s="143"/>
    </row>
    <row r="4" spans="1:7" s="12" customFormat="1" ht="7.5" customHeight="1" x14ac:dyDescent="0.25">
      <c r="A4" s="13"/>
      <c r="B4" s="13"/>
      <c r="D4" s="13"/>
      <c r="E4" s="13"/>
      <c r="F4" s="13"/>
    </row>
    <row r="5" spans="1:7" s="15" customFormat="1" ht="42.75" x14ac:dyDescent="0.25">
      <c r="A5" s="14" t="s">
        <v>0</v>
      </c>
      <c r="B5" s="14" t="s">
        <v>234</v>
      </c>
      <c r="C5" s="14" t="s">
        <v>235</v>
      </c>
      <c r="D5" s="14" t="s">
        <v>237</v>
      </c>
      <c r="E5" s="21" t="s">
        <v>240</v>
      </c>
      <c r="F5" s="21" t="s">
        <v>238</v>
      </c>
      <c r="G5" s="14" t="s">
        <v>236</v>
      </c>
    </row>
    <row r="6" spans="1:7" x14ac:dyDescent="0.25">
      <c r="A6" s="140">
        <v>1</v>
      </c>
      <c r="B6" s="134" t="s">
        <v>36</v>
      </c>
      <c r="C6" s="4" t="s">
        <v>153</v>
      </c>
      <c r="D6" s="4"/>
      <c r="E6" s="69">
        <v>36</v>
      </c>
      <c r="F6" s="156">
        <f>SUM(E7:E11)</f>
        <v>253</v>
      </c>
      <c r="G6" s="157" t="s">
        <v>258</v>
      </c>
    </row>
    <row r="7" spans="1:7" x14ac:dyDescent="0.25">
      <c r="A7" s="142"/>
      <c r="B7" s="135"/>
      <c r="C7" s="4" t="s">
        <v>180</v>
      </c>
      <c r="D7" s="4"/>
      <c r="E7" s="33">
        <v>52</v>
      </c>
      <c r="F7" s="155"/>
      <c r="G7" s="142"/>
    </row>
    <row r="8" spans="1:7" x14ac:dyDescent="0.25">
      <c r="A8" s="142"/>
      <c r="B8" s="135"/>
      <c r="C8" s="4" t="s">
        <v>181</v>
      </c>
      <c r="D8" s="4"/>
      <c r="E8" s="33">
        <v>50</v>
      </c>
      <c r="F8" s="155"/>
      <c r="G8" s="142"/>
    </row>
    <row r="9" spans="1:7" x14ac:dyDescent="0.25">
      <c r="A9" s="142"/>
      <c r="B9" s="135"/>
      <c r="C9" s="4" t="s">
        <v>120</v>
      </c>
      <c r="D9" s="4"/>
      <c r="E9" s="33">
        <v>50</v>
      </c>
      <c r="F9" s="155"/>
      <c r="G9" s="142"/>
    </row>
    <row r="10" spans="1:7" x14ac:dyDescent="0.25">
      <c r="A10" s="142"/>
      <c r="B10" s="135"/>
      <c r="C10" s="4" t="s">
        <v>182</v>
      </c>
      <c r="D10" s="4"/>
      <c r="E10" s="33">
        <v>45</v>
      </c>
      <c r="F10" s="155"/>
      <c r="G10" s="142"/>
    </row>
    <row r="11" spans="1:7" x14ac:dyDescent="0.25">
      <c r="A11" s="141"/>
      <c r="B11" s="136"/>
      <c r="C11" s="4" t="s">
        <v>121</v>
      </c>
      <c r="D11" s="4"/>
      <c r="E11" s="33">
        <v>56</v>
      </c>
      <c r="F11" s="154"/>
      <c r="G11" s="141"/>
    </row>
    <row r="12" spans="1:7" x14ac:dyDescent="0.25">
      <c r="A12" s="140">
        <v>2</v>
      </c>
      <c r="B12" s="134" t="s">
        <v>37</v>
      </c>
      <c r="C12" s="4" t="s">
        <v>153</v>
      </c>
      <c r="D12" s="4"/>
      <c r="E12" s="69">
        <v>38</v>
      </c>
      <c r="F12" s="156">
        <f>SUM(E13:E17)</f>
        <v>261</v>
      </c>
      <c r="G12" s="157" t="s">
        <v>258</v>
      </c>
    </row>
    <row r="13" spans="1:7" x14ac:dyDescent="0.25">
      <c r="A13" s="142"/>
      <c r="B13" s="135"/>
      <c r="C13" s="4" t="s">
        <v>180</v>
      </c>
      <c r="D13" s="4"/>
      <c r="E13" s="33">
        <v>56</v>
      </c>
      <c r="F13" s="155"/>
      <c r="G13" s="142"/>
    </row>
    <row r="14" spans="1:7" x14ac:dyDescent="0.25">
      <c r="A14" s="142"/>
      <c r="B14" s="135"/>
      <c r="C14" s="4" t="s">
        <v>181</v>
      </c>
      <c r="D14" s="4"/>
      <c r="E14" s="33">
        <v>53</v>
      </c>
      <c r="F14" s="155"/>
      <c r="G14" s="142"/>
    </row>
    <row r="15" spans="1:7" x14ac:dyDescent="0.25">
      <c r="A15" s="142"/>
      <c r="B15" s="135"/>
      <c r="C15" s="4" t="s">
        <v>120</v>
      </c>
      <c r="D15" s="4"/>
      <c r="E15" s="33">
        <v>52</v>
      </c>
      <c r="F15" s="155"/>
      <c r="G15" s="142"/>
    </row>
    <row r="16" spans="1:7" x14ac:dyDescent="0.25">
      <c r="A16" s="142"/>
      <c r="B16" s="135"/>
      <c r="C16" s="4" t="s">
        <v>182</v>
      </c>
      <c r="D16" s="4"/>
      <c r="E16" s="33">
        <v>50</v>
      </c>
      <c r="F16" s="155"/>
      <c r="G16" s="142"/>
    </row>
    <row r="17" spans="1:7" x14ac:dyDescent="0.25">
      <c r="A17" s="141"/>
      <c r="B17" s="136"/>
      <c r="C17" s="4" t="s">
        <v>121</v>
      </c>
      <c r="D17" s="4"/>
      <c r="E17" s="33">
        <v>50</v>
      </c>
      <c r="F17" s="154"/>
      <c r="G17" s="141"/>
    </row>
  </sheetData>
  <sortState ref="A6:I21">
    <sortCondition ref="B6:B21"/>
    <sortCondition ref="C6:C21"/>
    <sortCondition ref="E6:E21"/>
  </sortState>
  <mergeCells count="10">
    <mergeCell ref="A2:G2"/>
    <mergeCell ref="A3:G3"/>
    <mergeCell ref="B6:B11"/>
    <mergeCell ref="B12:B17"/>
    <mergeCell ref="F6:F11"/>
    <mergeCell ref="G6:G11"/>
    <mergeCell ref="F12:F17"/>
    <mergeCell ref="G12:G17"/>
    <mergeCell ref="A6:A11"/>
    <mergeCell ref="A12:A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6"/>
  <sheetViews>
    <sheetView topLeftCell="A271" workbookViewId="0">
      <selection activeCell="A286" sqref="A286:XFD286"/>
    </sheetView>
  </sheetViews>
  <sheetFormatPr defaultRowHeight="15.75" x14ac:dyDescent="0.25"/>
  <cols>
    <col min="1" max="1" width="6.7109375" style="2" customWidth="1"/>
    <col min="2" max="2" width="15" style="86" customWidth="1"/>
    <col min="3" max="3" width="34.140625" style="1" customWidth="1"/>
    <col min="4" max="4" width="9.140625" style="114"/>
    <col min="5" max="5" width="9.140625" style="2"/>
    <col min="6" max="6" width="9.140625" style="86"/>
    <col min="7" max="7" width="29" style="1" customWidth="1"/>
    <col min="8" max="16384" width="9.140625" style="1"/>
  </cols>
  <sheetData>
    <row r="1" spans="1:7" ht="6" customHeight="1" x14ac:dyDescent="0.25"/>
    <row r="2" spans="1:7" ht="25.5" customHeight="1" x14ac:dyDescent="0.25">
      <c r="A2" s="143" t="s">
        <v>242</v>
      </c>
      <c r="B2" s="143"/>
      <c r="C2" s="143"/>
      <c r="D2" s="143"/>
      <c r="E2" s="143"/>
      <c r="F2" s="143"/>
      <c r="G2" s="143"/>
    </row>
    <row r="3" spans="1:7" ht="19.5" x14ac:dyDescent="0.25">
      <c r="A3" s="143" t="s">
        <v>239</v>
      </c>
      <c r="B3" s="143"/>
      <c r="C3" s="143"/>
      <c r="D3" s="143"/>
      <c r="E3" s="143"/>
      <c r="F3" s="143"/>
      <c r="G3" s="143"/>
    </row>
    <row r="4" spans="1:7" ht="6" customHeight="1" x14ac:dyDescent="0.25"/>
    <row r="5" spans="1:7" s="38" customFormat="1" ht="63" x14ac:dyDescent="0.25">
      <c r="A5" s="8" t="s">
        <v>0</v>
      </c>
      <c r="B5" s="8" t="s">
        <v>234</v>
      </c>
      <c r="C5" s="8" t="s">
        <v>235</v>
      </c>
      <c r="D5" s="115" t="s">
        <v>237</v>
      </c>
      <c r="E5" s="9" t="s">
        <v>240</v>
      </c>
      <c r="F5" s="9" t="s">
        <v>238</v>
      </c>
      <c r="G5" s="8" t="s">
        <v>236</v>
      </c>
    </row>
    <row r="6" spans="1:7" x14ac:dyDescent="0.25">
      <c r="A6" s="183">
        <v>1</v>
      </c>
      <c r="B6" s="162" t="s">
        <v>44</v>
      </c>
      <c r="C6" s="95" t="s">
        <v>187</v>
      </c>
      <c r="D6" s="95" t="s">
        <v>107</v>
      </c>
      <c r="E6" s="96">
        <v>50</v>
      </c>
      <c r="F6" s="186">
        <v>224</v>
      </c>
      <c r="G6" s="95"/>
    </row>
    <row r="7" spans="1:7" x14ac:dyDescent="0.25">
      <c r="A7" s="184"/>
      <c r="B7" s="174"/>
      <c r="C7" s="95" t="s">
        <v>187</v>
      </c>
      <c r="D7" s="95" t="s">
        <v>108</v>
      </c>
      <c r="E7" s="96">
        <v>45</v>
      </c>
      <c r="F7" s="187">
        <f t="shared" ref="F7:F15" si="0">SUM(D3,D6,D8,D10,D11)</f>
        <v>0</v>
      </c>
      <c r="G7" s="95"/>
    </row>
    <row r="8" spans="1:7" x14ac:dyDescent="0.25">
      <c r="A8" s="184"/>
      <c r="B8" s="174"/>
      <c r="C8" s="95" t="s">
        <v>155</v>
      </c>
      <c r="D8" s="95" t="s">
        <v>108</v>
      </c>
      <c r="E8" s="96">
        <v>30</v>
      </c>
      <c r="F8" s="187">
        <f t="shared" si="0"/>
        <v>0</v>
      </c>
      <c r="G8" s="95"/>
    </row>
    <row r="9" spans="1:7" x14ac:dyDescent="0.25">
      <c r="A9" s="184"/>
      <c r="B9" s="174"/>
      <c r="C9" s="95" t="s">
        <v>155</v>
      </c>
      <c r="D9" s="95" t="s">
        <v>107</v>
      </c>
      <c r="E9" s="96">
        <v>35</v>
      </c>
      <c r="F9" s="187">
        <f t="shared" si="0"/>
        <v>0</v>
      </c>
      <c r="G9" s="95"/>
    </row>
    <row r="10" spans="1:7" x14ac:dyDescent="0.25">
      <c r="A10" s="184"/>
      <c r="B10" s="174"/>
      <c r="C10" s="95" t="s">
        <v>119</v>
      </c>
      <c r="D10" s="95" t="s">
        <v>107</v>
      </c>
      <c r="E10" s="96">
        <v>50</v>
      </c>
      <c r="F10" s="187">
        <f t="shared" si="0"/>
        <v>0</v>
      </c>
      <c r="G10" s="95"/>
    </row>
    <row r="11" spans="1:7" x14ac:dyDescent="0.25">
      <c r="A11" s="184"/>
      <c r="B11" s="174"/>
      <c r="C11" s="95" t="s">
        <v>119</v>
      </c>
      <c r="D11" s="95" t="s">
        <v>108</v>
      </c>
      <c r="E11" s="96">
        <v>45</v>
      </c>
      <c r="F11" s="187">
        <f t="shared" si="0"/>
        <v>0</v>
      </c>
      <c r="G11" s="95"/>
    </row>
    <row r="12" spans="1:7" x14ac:dyDescent="0.25">
      <c r="A12" s="184"/>
      <c r="B12" s="174"/>
      <c r="C12" s="95" t="s">
        <v>167</v>
      </c>
      <c r="D12" s="95" t="s">
        <v>107</v>
      </c>
      <c r="E12" s="96">
        <v>50</v>
      </c>
      <c r="F12" s="187">
        <f t="shared" si="0"/>
        <v>0</v>
      </c>
      <c r="G12" s="95"/>
    </row>
    <row r="13" spans="1:7" x14ac:dyDescent="0.25">
      <c r="A13" s="184"/>
      <c r="B13" s="174"/>
      <c r="C13" s="97" t="s">
        <v>167</v>
      </c>
      <c r="D13" s="97" t="s">
        <v>108</v>
      </c>
      <c r="E13" s="78">
        <v>60</v>
      </c>
      <c r="F13" s="187">
        <f t="shared" si="0"/>
        <v>0</v>
      </c>
      <c r="G13" s="97"/>
    </row>
    <row r="14" spans="1:7" x14ac:dyDescent="0.25">
      <c r="A14" s="184"/>
      <c r="B14" s="174"/>
      <c r="C14" s="95" t="s">
        <v>102</v>
      </c>
      <c r="D14" s="95" t="s">
        <v>107</v>
      </c>
      <c r="E14" s="96">
        <v>34</v>
      </c>
      <c r="F14" s="187">
        <f t="shared" si="0"/>
        <v>0</v>
      </c>
      <c r="G14" s="95"/>
    </row>
    <row r="15" spans="1:7" x14ac:dyDescent="0.25">
      <c r="A15" s="185"/>
      <c r="B15" s="163"/>
      <c r="C15" s="95" t="s">
        <v>102</v>
      </c>
      <c r="D15" s="95" t="s">
        <v>108</v>
      </c>
      <c r="E15" s="96">
        <v>34</v>
      </c>
      <c r="F15" s="188">
        <f t="shared" si="0"/>
        <v>0</v>
      </c>
      <c r="G15" s="98"/>
    </row>
    <row r="16" spans="1:7" x14ac:dyDescent="0.25">
      <c r="A16" s="183">
        <v>2</v>
      </c>
      <c r="B16" s="162" t="s">
        <v>58</v>
      </c>
      <c r="C16" s="95" t="s">
        <v>203</v>
      </c>
      <c r="D16" s="95" t="s">
        <v>108</v>
      </c>
      <c r="E16" s="96">
        <v>45</v>
      </c>
      <c r="F16" s="180">
        <f>SUM(E17,E18,E21,E22)</f>
        <v>178</v>
      </c>
      <c r="G16" s="95"/>
    </row>
    <row r="17" spans="1:7" x14ac:dyDescent="0.25">
      <c r="A17" s="184"/>
      <c r="B17" s="174"/>
      <c r="C17" s="95" t="s">
        <v>203</v>
      </c>
      <c r="D17" s="95" t="s">
        <v>107</v>
      </c>
      <c r="E17" s="96">
        <v>45</v>
      </c>
      <c r="F17" s="181"/>
      <c r="G17" s="95"/>
    </row>
    <row r="18" spans="1:7" x14ac:dyDescent="0.25">
      <c r="A18" s="184"/>
      <c r="B18" s="174"/>
      <c r="C18" s="95" t="s">
        <v>204</v>
      </c>
      <c r="D18" s="95" t="s">
        <v>107</v>
      </c>
      <c r="E18" s="96">
        <v>50</v>
      </c>
      <c r="F18" s="181"/>
      <c r="G18" s="95"/>
    </row>
    <row r="19" spans="1:7" x14ac:dyDescent="0.25">
      <c r="A19" s="184"/>
      <c r="B19" s="174"/>
      <c r="C19" s="95" t="s">
        <v>204</v>
      </c>
      <c r="D19" s="95" t="s">
        <v>108</v>
      </c>
      <c r="E19" s="96">
        <v>45</v>
      </c>
      <c r="F19" s="181"/>
      <c r="G19" s="95"/>
    </row>
    <row r="20" spans="1:7" x14ac:dyDescent="0.25">
      <c r="A20" s="184"/>
      <c r="B20" s="174"/>
      <c r="C20" s="97" t="s">
        <v>187</v>
      </c>
      <c r="D20" s="99" t="s">
        <v>107</v>
      </c>
      <c r="E20" s="100">
        <f>40+1</f>
        <v>41</v>
      </c>
      <c r="F20" s="181"/>
      <c r="G20" s="99"/>
    </row>
    <row r="21" spans="1:7" x14ac:dyDescent="0.25">
      <c r="A21" s="184"/>
      <c r="B21" s="174"/>
      <c r="C21" s="101" t="s">
        <v>187</v>
      </c>
      <c r="D21" s="101" t="s">
        <v>108</v>
      </c>
      <c r="E21" s="102">
        <v>45</v>
      </c>
      <c r="F21" s="181"/>
      <c r="G21" s="101"/>
    </row>
    <row r="22" spans="1:7" x14ac:dyDescent="0.25">
      <c r="A22" s="184"/>
      <c r="B22" s="174"/>
      <c r="C22" s="97" t="s">
        <v>102</v>
      </c>
      <c r="D22" s="101" t="s">
        <v>105</v>
      </c>
      <c r="E22" s="122">
        <v>38</v>
      </c>
      <c r="F22" s="181"/>
      <c r="G22" s="97" t="s">
        <v>284</v>
      </c>
    </row>
    <row r="23" spans="1:7" x14ac:dyDescent="0.25">
      <c r="A23" s="185"/>
      <c r="B23" s="163"/>
      <c r="C23" s="97" t="s">
        <v>102</v>
      </c>
      <c r="D23" s="101" t="s">
        <v>106</v>
      </c>
      <c r="E23" s="122">
        <v>38</v>
      </c>
      <c r="F23" s="182"/>
      <c r="G23" s="97" t="s">
        <v>284</v>
      </c>
    </row>
    <row r="24" spans="1:7" x14ac:dyDescent="0.25">
      <c r="A24" s="183">
        <v>3</v>
      </c>
      <c r="B24" s="162" t="s">
        <v>59</v>
      </c>
      <c r="C24" s="121" t="s">
        <v>204</v>
      </c>
      <c r="D24" s="121" t="s">
        <v>107</v>
      </c>
      <c r="E24" s="103">
        <v>45</v>
      </c>
      <c r="F24" s="176">
        <f>SUM(E25,E27,E28,E30)</f>
        <v>178</v>
      </c>
      <c r="G24" s="121"/>
    </row>
    <row r="25" spans="1:7" x14ac:dyDescent="0.25">
      <c r="A25" s="184"/>
      <c r="B25" s="174"/>
      <c r="C25" s="95" t="s">
        <v>204</v>
      </c>
      <c r="D25" s="95" t="s">
        <v>108</v>
      </c>
      <c r="E25" s="104">
        <v>50</v>
      </c>
      <c r="F25" s="176"/>
      <c r="G25" s="95"/>
    </row>
    <row r="26" spans="1:7" x14ac:dyDescent="0.25">
      <c r="A26" s="184"/>
      <c r="B26" s="174"/>
      <c r="C26" s="95" t="s">
        <v>187</v>
      </c>
      <c r="D26" s="95" t="s">
        <v>108</v>
      </c>
      <c r="E26" s="104">
        <v>40</v>
      </c>
      <c r="F26" s="176"/>
      <c r="G26" s="95"/>
    </row>
    <row r="27" spans="1:7" x14ac:dyDescent="0.25">
      <c r="A27" s="184"/>
      <c r="B27" s="174"/>
      <c r="C27" s="97" t="s">
        <v>187</v>
      </c>
      <c r="D27" s="97" t="s">
        <v>107</v>
      </c>
      <c r="E27" s="105">
        <f>40+1</f>
        <v>41</v>
      </c>
      <c r="F27" s="176"/>
      <c r="G27" s="97"/>
    </row>
    <row r="28" spans="1:7" x14ac:dyDescent="0.25">
      <c r="A28" s="184"/>
      <c r="B28" s="174"/>
      <c r="C28" s="95" t="s">
        <v>203</v>
      </c>
      <c r="D28" s="95" t="s">
        <v>107</v>
      </c>
      <c r="E28" s="104">
        <v>45</v>
      </c>
      <c r="F28" s="176"/>
      <c r="G28" s="95"/>
    </row>
    <row r="29" spans="1:7" x14ac:dyDescent="0.25">
      <c r="A29" s="184"/>
      <c r="B29" s="174"/>
      <c r="C29" s="95" t="s">
        <v>203</v>
      </c>
      <c r="D29" s="95" t="s">
        <v>108</v>
      </c>
      <c r="E29" s="103">
        <v>45</v>
      </c>
      <c r="F29" s="176"/>
      <c r="G29" s="95"/>
    </row>
    <row r="30" spans="1:7" x14ac:dyDescent="0.25">
      <c r="A30" s="184"/>
      <c r="B30" s="174"/>
      <c r="C30" s="95" t="s">
        <v>102</v>
      </c>
      <c r="D30" s="95" t="s">
        <v>106</v>
      </c>
      <c r="E30" s="104">
        <v>42</v>
      </c>
      <c r="F30" s="176"/>
      <c r="G30" s="97" t="s">
        <v>291</v>
      </c>
    </row>
    <row r="31" spans="1:7" x14ac:dyDescent="0.25">
      <c r="A31" s="185"/>
      <c r="B31" s="163"/>
      <c r="C31" s="95" t="s">
        <v>102</v>
      </c>
      <c r="D31" s="95" t="s">
        <v>105</v>
      </c>
      <c r="E31" s="104">
        <v>38</v>
      </c>
      <c r="F31" s="177"/>
      <c r="G31" s="97" t="s">
        <v>291</v>
      </c>
    </row>
    <row r="32" spans="1:7" x14ac:dyDescent="0.25">
      <c r="A32" s="183">
        <v>4</v>
      </c>
      <c r="B32" s="162" t="s">
        <v>60</v>
      </c>
      <c r="C32" s="95" t="s">
        <v>187</v>
      </c>
      <c r="D32" s="95" t="s">
        <v>108</v>
      </c>
      <c r="E32" s="96">
        <v>45</v>
      </c>
      <c r="F32" s="175">
        <v>196</v>
      </c>
      <c r="G32" s="95"/>
    </row>
    <row r="33" spans="1:7" x14ac:dyDescent="0.25">
      <c r="A33" s="184"/>
      <c r="B33" s="174"/>
      <c r="C33" s="95" t="s">
        <v>187</v>
      </c>
      <c r="D33" s="95" t="s">
        <v>107</v>
      </c>
      <c r="E33" s="96">
        <v>50</v>
      </c>
      <c r="F33" s="176" t="e">
        <f>SUM(#REF!,#REF!,#REF!,#REF!)</f>
        <v>#REF!</v>
      </c>
      <c r="G33" s="95"/>
    </row>
    <row r="34" spans="1:7" x14ac:dyDescent="0.25">
      <c r="A34" s="184"/>
      <c r="B34" s="174"/>
      <c r="C34" s="95" t="s">
        <v>203</v>
      </c>
      <c r="D34" s="95" t="s">
        <v>107</v>
      </c>
      <c r="E34" s="96">
        <v>50</v>
      </c>
      <c r="F34" s="176" t="e">
        <f>SUM(#REF!,#REF!,#REF!,#REF!)</f>
        <v>#REF!</v>
      </c>
      <c r="G34" s="95"/>
    </row>
    <row r="35" spans="1:7" x14ac:dyDescent="0.25">
      <c r="A35" s="184"/>
      <c r="B35" s="174"/>
      <c r="C35" s="95" t="s">
        <v>203</v>
      </c>
      <c r="D35" s="95" t="s">
        <v>108</v>
      </c>
      <c r="E35" s="96">
        <v>50</v>
      </c>
      <c r="F35" s="176" t="e">
        <f>SUM(#REF!,#REF!,#REF!,#REF!)</f>
        <v>#REF!</v>
      </c>
      <c r="G35" s="95"/>
    </row>
    <row r="36" spans="1:7" x14ac:dyDescent="0.25">
      <c r="A36" s="184"/>
      <c r="B36" s="174"/>
      <c r="C36" s="95" t="s">
        <v>119</v>
      </c>
      <c r="D36" s="95" t="s">
        <v>108</v>
      </c>
      <c r="E36" s="96">
        <v>45</v>
      </c>
      <c r="F36" s="176" t="e">
        <f>SUM(#REF!,#REF!,#REF!,#REF!)</f>
        <v>#REF!</v>
      </c>
      <c r="G36" s="95"/>
    </row>
    <row r="37" spans="1:7" x14ac:dyDescent="0.25">
      <c r="A37" s="184"/>
      <c r="B37" s="174"/>
      <c r="C37" s="95" t="s">
        <v>119</v>
      </c>
      <c r="D37" s="95" t="s">
        <v>107</v>
      </c>
      <c r="E37" s="96">
        <v>50</v>
      </c>
      <c r="F37" s="176" t="e">
        <f>SUM(#REF!,#REF!,#REF!,#REF!)</f>
        <v>#REF!</v>
      </c>
      <c r="G37" s="95"/>
    </row>
    <row r="38" spans="1:7" x14ac:dyDescent="0.25">
      <c r="A38" s="184"/>
      <c r="B38" s="174"/>
      <c r="C38" s="95" t="s">
        <v>102</v>
      </c>
      <c r="D38" s="95" t="s">
        <v>108</v>
      </c>
      <c r="E38" s="96">
        <v>46</v>
      </c>
      <c r="F38" s="176" t="e">
        <f>SUM(#REF!,#REF!,#REF!,#REF!)</f>
        <v>#REF!</v>
      </c>
      <c r="G38" s="97"/>
    </row>
    <row r="39" spans="1:7" x14ac:dyDescent="0.25">
      <c r="A39" s="185"/>
      <c r="B39" s="163"/>
      <c r="C39" s="95" t="s">
        <v>102</v>
      </c>
      <c r="D39" s="95" t="s">
        <v>107</v>
      </c>
      <c r="E39" s="96">
        <v>42</v>
      </c>
      <c r="F39" s="177" t="e">
        <f>SUM(#REF!,#REF!,#REF!,#REF!)</f>
        <v>#REF!</v>
      </c>
      <c r="G39" s="97"/>
    </row>
    <row r="40" spans="1:7" x14ac:dyDescent="0.25">
      <c r="A40" s="183">
        <v>5</v>
      </c>
      <c r="B40" s="162" t="s">
        <v>61</v>
      </c>
      <c r="C40" s="95" t="s">
        <v>102</v>
      </c>
      <c r="D40" s="95" t="s">
        <v>106</v>
      </c>
      <c r="E40" s="96">
        <v>34</v>
      </c>
      <c r="F40" s="172">
        <v>175</v>
      </c>
      <c r="G40" s="97" t="s">
        <v>286</v>
      </c>
    </row>
    <row r="41" spans="1:7" x14ac:dyDescent="0.25">
      <c r="A41" s="184"/>
      <c r="B41" s="174"/>
      <c r="C41" s="95" t="s">
        <v>102</v>
      </c>
      <c r="D41" s="95" t="s">
        <v>105</v>
      </c>
      <c r="E41" s="96">
        <v>34</v>
      </c>
      <c r="F41" s="178"/>
      <c r="G41" s="97" t="s">
        <v>286</v>
      </c>
    </row>
    <row r="42" spans="1:7" x14ac:dyDescent="0.25">
      <c r="A42" s="184"/>
      <c r="B42" s="174"/>
      <c r="C42" s="95" t="s">
        <v>119</v>
      </c>
      <c r="D42" s="95" t="s">
        <v>108</v>
      </c>
      <c r="E42" s="96">
        <v>45</v>
      </c>
      <c r="F42" s="178"/>
      <c r="G42" s="95"/>
    </row>
    <row r="43" spans="1:7" x14ac:dyDescent="0.25">
      <c r="A43" s="184"/>
      <c r="B43" s="174"/>
      <c r="C43" s="95" t="s">
        <v>119</v>
      </c>
      <c r="D43" s="95" t="s">
        <v>107</v>
      </c>
      <c r="E43" s="96">
        <v>45</v>
      </c>
      <c r="F43" s="178"/>
      <c r="G43" s="95"/>
    </row>
    <row r="44" spans="1:7" x14ac:dyDescent="0.25">
      <c r="A44" s="184"/>
      <c r="B44" s="174"/>
      <c r="C44" s="95" t="s">
        <v>187</v>
      </c>
      <c r="D44" s="95" t="s">
        <v>108</v>
      </c>
      <c r="E44" s="96">
        <v>40</v>
      </c>
      <c r="F44" s="178"/>
      <c r="G44" s="95"/>
    </row>
    <row r="45" spans="1:7" x14ac:dyDescent="0.25">
      <c r="A45" s="184"/>
      <c r="B45" s="174"/>
      <c r="C45" s="97" t="s">
        <v>187</v>
      </c>
      <c r="D45" s="97" t="s">
        <v>107</v>
      </c>
      <c r="E45" s="100">
        <f>45+1</f>
        <v>46</v>
      </c>
      <c r="F45" s="178"/>
      <c r="G45" s="97"/>
    </row>
    <row r="46" spans="1:7" x14ac:dyDescent="0.25">
      <c r="A46" s="184"/>
      <c r="B46" s="174"/>
      <c r="C46" s="95" t="s">
        <v>203</v>
      </c>
      <c r="D46" s="95" t="s">
        <v>108</v>
      </c>
      <c r="E46" s="103">
        <v>50</v>
      </c>
      <c r="F46" s="178"/>
      <c r="G46" s="95"/>
    </row>
    <row r="47" spans="1:7" x14ac:dyDescent="0.25">
      <c r="A47" s="185"/>
      <c r="B47" s="163"/>
      <c r="C47" s="95" t="s">
        <v>203</v>
      </c>
      <c r="D47" s="95" t="s">
        <v>107</v>
      </c>
      <c r="E47" s="96">
        <v>50</v>
      </c>
      <c r="F47" s="173"/>
      <c r="G47" s="95"/>
    </row>
    <row r="48" spans="1:7" x14ac:dyDescent="0.25">
      <c r="A48" s="183">
        <v>6</v>
      </c>
      <c r="B48" s="162" t="s">
        <v>77</v>
      </c>
      <c r="C48" s="95" t="s">
        <v>119</v>
      </c>
      <c r="D48" s="95" t="s">
        <v>107</v>
      </c>
      <c r="E48" s="96">
        <v>50</v>
      </c>
      <c r="F48" s="175">
        <f>SUM(E48,E50,E52)</f>
        <v>133</v>
      </c>
      <c r="G48" s="95"/>
    </row>
    <row r="49" spans="1:7" x14ac:dyDescent="0.25">
      <c r="A49" s="184"/>
      <c r="B49" s="174"/>
      <c r="C49" s="95" t="s">
        <v>119</v>
      </c>
      <c r="D49" s="95" t="s">
        <v>108</v>
      </c>
      <c r="E49" s="96">
        <v>45</v>
      </c>
      <c r="F49" s="176"/>
      <c r="G49" s="95"/>
    </row>
    <row r="50" spans="1:7" x14ac:dyDescent="0.25">
      <c r="A50" s="184"/>
      <c r="B50" s="174"/>
      <c r="C50" s="101" t="s">
        <v>187</v>
      </c>
      <c r="D50" s="101" t="s">
        <v>108</v>
      </c>
      <c r="E50" s="102">
        <v>45</v>
      </c>
      <c r="F50" s="176"/>
      <c r="G50" s="101"/>
    </row>
    <row r="51" spans="1:7" x14ac:dyDescent="0.25">
      <c r="A51" s="184"/>
      <c r="B51" s="174"/>
      <c r="C51" s="101" t="s">
        <v>187</v>
      </c>
      <c r="D51" s="101" t="s">
        <v>107</v>
      </c>
      <c r="E51" s="102">
        <v>40</v>
      </c>
      <c r="F51" s="176"/>
      <c r="G51" s="101"/>
    </row>
    <row r="52" spans="1:7" x14ac:dyDescent="0.25">
      <c r="A52" s="184"/>
      <c r="B52" s="174"/>
      <c r="C52" s="95" t="s">
        <v>102</v>
      </c>
      <c r="D52" s="95" t="s">
        <v>108</v>
      </c>
      <c r="E52" s="96">
        <v>38</v>
      </c>
      <c r="F52" s="176"/>
      <c r="G52" s="97"/>
    </row>
    <row r="53" spans="1:7" x14ac:dyDescent="0.25">
      <c r="A53" s="185"/>
      <c r="B53" s="163"/>
      <c r="C53" s="95" t="s">
        <v>102</v>
      </c>
      <c r="D53" s="95" t="s">
        <v>107</v>
      </c>
      <c r="E53" s="96">
        <v>34</v>
      </c>
      <c r="F53" s="177"/>
      <c r="G53" s="97"/>
    </row>
    <row r="54" spans="1:7" x14ac:dyDescent="0.25">
      <c r="A54" s="183">
        <v>7</v>
      </c>
      <c r="B54" s="162" t="s">
        <v>78</v>
      </c>
      <c r="C54" s="95" t="s">
        <v>102</v>
      </c>
      <c r="D54" s="95" t="s">
        <v>103</v>
      </c>
      <c r="E54" s="104">
        <v>25</v>
      </c>
      <c r="F54" s="179">
        <f>SUM(E54,E56,E57)</f>
        <v>116</v>
      </c>
      <c r="G54" s="97" t="s">
        <v>286</v>
      </c>
    </row>
    <row r="55" spans="1:7" x14ac:dyDescent="0.25">
      <c r="A55" s="184"/>
      <c r="B55" s="174"/>
      <c r="C55" s="101" t="s">
        <v>187</v>
      </c>
      <c r="D55" s="101" t="s">
        <v>107</v>
      </c>
      <c r="E55" s="106">
        <v>40</v>
      </c>
      <c r="F55" s="179"/>
      <c r="G55" s="101"/>
    </row>
    <row r="56" spans="1:7" x14ac:dyDescent="0.25">
      <c r="A56" s="184"/>
      <c r="B56" s="174"/>
      <c r="C56" s="101" t="s">
        <v>187</v>
      </c>
      <c r="D56" s="101" t="s">
        <v>108</v>
      </c>
      <c r="E56" s="106">
        <v>45</v>
      </c>
      <c r="F56" s="179"/>
      <c r="G56" s="101"/>
    </row>
    <row r="57" spans="1:7" x14ac:dyDescent="0.25">
      <c r="A57" s="184"/>
      <c r="B57" s="174"/>
      <c r="C57" s="97" t="s">
        <v>119</v>
      </c>
      <c r="D57" s="97" t="s">
        <v>107</v>
      </c>
      <c r="E57" s="107">
        <f>45+1</f>
        <v>46</v>
      </c>
      <c r="F57" s="179"/>
      <c r="G57" s="97"/>
    </row>
    <row r="58" spans="1:7" x14ac:dyDescent="0.25">
      <c r="A58" s="185"/>
      <c r="B58" s="163"/>
      <c r="C58" s="95" t="s">
        <v>119</v>
      </c>
      <c r="D58" s="95" t="s">
        <v>108</v>
      </c>
      <c r="E58" s="104">
        <v>45</v>
      </c>
      <c r="F58" s="179"/>
      <c r="G58" s="95"/>
    </row>
    <row r="59" spans="1:7" ht="10.5" customHeight="1" x14ac:dyDescent="0.25">
      <c r="A59" s="5"/>
      <c r="B59" s="66"/>
      <c r="C59" s="91"/>
      <c r="D59" s="91"/>
      <c r="E59" s="92"/>
      <c r="F59" s="45"/>
      <c r="G59" s="90"/>
    </row>
    <row r="60" spans="1:7" x14ac:dyDescent="0.25">
      <c r="A60" s="183">
        <v>8</v>
      </c>
      <c r="B60" s="162" t="s">
        <v>47</v>
      </c>
      <c r="C60" s="95" t="s">
        <v>190</v>
      </c>
      <c r="D60" s="95" t="s">
        <v>108</v>
      </c>
      <c r="E60" s="108">
        <v>30</v>
      </c>
      <c r="F60" s="175">
        <f>SUM(E61,E62,E64)</f>
        <v>100</v>
      </c>
      <c r="G60" s="95"/>
    </row>
    <row r="61" spans="1:7" x14ac:dyDescent="0.25">
      <c r="A61" s="184"/>
      <c r="B61" s="174"/>
      <c r="C61" s="95" t="s">
        <v>190</v>
      </c>
      <c r="D61" s="95" t="s">
        <v>107</v>
      </c>
      <c r="E61" s="108">
        <v>30</v>
      </c>
      <c r="F61" s="176"/>
      <c r="G61" s="95"/>
    </row>
    <row r="62" spans="1:7" x14ac:dyDescent="0.25">
      <c r="A62" s="184"/>
      <c r="B62" s="174"/>
      <c r="C62" s="109" t="s">
        <v>185</v>
      </c>
      <c r="D62" s="116"/>
      <c r="E62" s="111">
        <v>30</v>
      </c>
      <c r="F62" s="176"/>
      <c r="G62" s="110"/>
    </row>
    <row r="63" spans="1:7" x14ac:dyDescent="0.25">
      <c r="A63" s="184"/>
      <c r="B63" s="174"/>
      <c r="C63" s="95" t="s">
        <v>122</v>
      </c>
      <c r="D63" s="95" t="s">
        <v>108</v>
      </c>
      <c r="E63" s="107">
        <f>35+5</f>
        <v>40</v>
      </c>
      <c r="F63" s="176"/>
      <c r="G63" s="95"/>
    </row>
    <row r="64" spans="1:7" x14ac:dyDescent="0.25">
      <c r="A64" s="185"/>
      <c r="B64" s="163"/>
      <c r="C64" s="95" t="s">
        <v>122</v>
      </c>
      <c r="D64" s="95" t="s">
        <v>107</v>
      </c>
      <c r="E64" s="108">
        <v>40</v>
      </c>
      <c r="F64" s="177"/>
      <c r="G64" s="95"/>
    </row>
    <row r="65" spans="1:7" x14ac:dyDescent="0.25">
      <c r="A65" s="183">
        <v>9</v>
      </c>
      <c r="B65" s="162" t="s">
        <v>48</v>
      </c>
      <c r="C65" s="95" t="s">
        <v>190</v>
      </c>
      <c r="D65" s="95" t="s">
        <v>108</v>
      </c>
      <c r="E65" s="108">
        <v>40</v>
      </c>
      <c r="F65" s="175">
        <f>SUM(E66,E67,E68)</f>
        <v>81</v>
      </c>
      <c r="G65" s="95"/>
    </row>
    <row r="66" spans="1:7" x14ac:dyDescent="0.25">
      <c r="A66" s="184"/>
      <c r="B66" s="174"/>
      <c r="C66" s="95" t="s">
        <v>190</v>
      </c>
      <c r="D66" s="95" t="s">
        <v>107</v>
      </c>
      <c r="E66" s="108">
        <v>40</v>
      </c>
      <c r="F66" s="176"/>
      <c r="G66" s="95"/>
    </row>
    <row r="67" spans="1:7" x14ac:dyDescent="0.25">
      <c r="A67" s="184"/>
      <c r="B67" s="174"/>
      <c r="C67" s="95" t="s">
        <v>185</v>
      </c>
      <c r="D67" s="95" t="s">
        <v>108</v>
      </c>
      <c r="E67" s="112">
        <v>6</v>
      </c>
      <c r="F67" s="176"/>
      <c r="G67" s="113"/>
    </row>
    <row r="68" spans="1:7" x14ac:dyDescent="0.25">
      <c r="A68" s="184"/>
      <c r="B68" s="174"/>
      <c r="C68" s="95" t="s">
        <v>122</v>
      </c>
      <c r="D68" s="95" t="s">
        <v>108</v>
      </c>
      <c r="E68" s="108">
        <v>35</v>
      </c>
      <c r="F68" s="176"/>
      <c r="G68" s="95"/>
    </row>
    <row r="69" spans="1:7" x14ac:dyDescent="0.25">
      <c r="A69" s="185"/>
      <c r="B69" s="163"/>
      <c r="C69" s="95" t="s">
        <v>122</v>
      </c>
      <c r="D69" s="95" t="s">
        <v>107</v>
      </c>
      <c r="E69" s="108">
        <v>30</v>
      </c>
      <c r="F69" s="177"/>
      <c r="G69" s="95"/>
    </row>
    <row r="70" spans="1:7" x14ac:dyDescent="0.25">
      <c r="A70" s="183">
        <v>10</v>
      </c>
      <c r="B70" s="162" t="s">
        <v>63</v>
      </c>
      <c r="C70" s="95" t="s">
        <v>190</v>
      </c>
      <c r="D70" s="95"/>
      <c r="E70" s="108">
        <v>35</v>
      </c>
      <c r="F70" s="175">
        <f>SUM(E70,E72,E73)</f>
        <v>94</v>
      </c>
      <c r="G70" s="95"/>
    </row>
    <row r="71" spans="1:7" x14ac:dyDescent="0.25">
      <c r="A71" s="184"/>
      <c r="B71" s="174"/>
      <c r="C71" s="95" t="s">
        <v>185</v>
      </c>
      <c r="D71" s="95" t="s">
        <v>108</v>
      </c>
      <c r="E71" s="108">
        <v>24</v>
      </c>
      <c r="F71" s="176"/>
      <c r="G71" s="95"/>
    </row>
    <row r="72" spans="1:7" x14ac:dyDescent="0.25">
      <c r="A72" s="184"/>
      <c r="B72" s="174"/>
      <c r="C72" s="95" t="s">
        <v>185</v>
      </c>
      <c r="D72" s="95" t="s">
        <v>107</v>
      </c>
      <c r="E72" s="108">
        <v>24</v>
      </c>
      <c r="F72" s="176"/>
      <c r="G72" s="95"/>
    </row>
    <row r="73" spans="1:7" x14ac:dyDescent="0.25">
      <c r="A73" s="185"/>
      <c r="B73" s="163"/>
      <c r="C73" s="95" t="s">
        <v>122</v>
      </c>
      <c r="D73" s="95"/>
      <c r="E73" s="108">
        <v>35</v>
      </c>
      <c r="F73" s="176"/>
      <c r="G73" s="95"/>
    </row>
    <row r="74" spans="1:7" x14ac:dyDescent="0.25">
      <c r="A74" s="183">
        <v>11</v>
      </c>
      <c r="B74" s="162" t="s">
        <v>64</v>
      </c>
      <c r="C74" s="95" t="s">
        <v>190</v>
      </c>
      <c r="D74" s="95"/>
      <c r="E74" s="108">
        <v>35</v>
      </c>
      <c r="F74" s="175">
        <f>SUM(E74,E75,E76)</f>
        <v>105</v>
      </c>
      <c r="G74" s="95"/>
    </row>
    <row r="75" spans="1:7" x14ac:dyDescent="0.25">
      <c r="A75" s="184"/>
      <c r="B75" s="174"/>
      <c r="C75" s="109" t="s">
        <v>185</v>
      </c>
      <c r="D75" s="116"/>
      <c r="E75" s="111">
        <v>30</v>
      </c>
      <c r="F75" s="176"/>
      <c r="G75" s="110"/>
    </row>
    <row r="76" spans="1:7" x14ac:dyDescent="0.25">
      <c r="A76" s="185"/>
      <c r="B76" s="163"/>
      <c r="C76" s="95" t="s">
        <v>122</v>
      </c>
      <c r="D76" s="95"/>
      <c r="E76" s="107">
        <f>35+5</f>
        <v>40</v>
      </c>
      <c r="F76" s="176"/>
      <c r="G76" s="95"/>
    </row>
    <row r="77" spans="1:7" x14ac:dyDescent="0.25">
      <c r="A77" s="183">
        <v>12</v>
      </c>
      <c r="B77" s="162" t="s">
        <v>67</v>
      </c>
      <c r="C77" s="95" t="s">
        <v>190</v>
      </c>
      <c r="D77" s="95"/>
      <c r="E77" s="108">
        <v>30</v>
      </c>
      <c r="F77" s="175">
        <f>SUM(E77,E78,E79)</f>
        <v>100</v>
      </c>
      <c r="G77" s="95"/>
    </row>
    <row r="78" spans="1:7" x14ac:dyDescent="0.25">
      <c r="A78" s="184"/>
      <c r="B78" s="174"/>
      <c r="C78" s="109" t="s">
        <v>185</v>
      </c>
      <c r="D78" s="116"/>
      <c r="E78" s="111">
        <v>30</v>
      </c>
      <c r="F78" s="176"/>
      <c r="G78" s="110" t="s">
        <v>287</v>
      </c>
    </row>
    <row r="79" spans="1:7" x14ac:dyDescent="0.25">
      <c r="A79" s="185"/>
      <c r="B79" s="163"/>
      <c r="C79" s="95" t="s">
        <v>122</v>
      </c>
      <c r="D79" s="95"/>
      <c r="E79" s="108">
        <v>40</v>
      </c>
      <c r="F79" s="176"/>
      <c r="G79" s="95"/>
    </row>
    <row r="80" spans="1:7" x14ac:dyDescent="0.25">
      <c r="A80" s="183">
        <v>13</v>
      </c>
      <c r="B80" s="162" t="s">
        <v>83</v>
      </c>
      <c r="C80" s="95" t="s">
        <v>190</v>
      </c>
      <c r="D80" s="95"/>
      <c r="E80" s="108">
        <v>35</v>
      </c>
      <c r="F80" s="175">
        <f>SUM(E80:E81)</f>
        <v>65</v>
      </c>
      <c r="G80" s="95"/>
    </row>
    <row r="81" spans="1:7" x14ac:dyDescent="0.25">
      <c r="A81" s="185"/>
      <c r="B81" s="163"/>
      <c r="C81" s="95" t="s">
        <v>122</v>
      </c>
      <c r="D81" s="95"/>
      <c r="E81" s="108">
        <v>30</v>
      </c>
      <c r="F81" s="176"/>
      <c r="G81" s="95"/>
    </row>
    <row r="82" spans="1:7" x14ac:dyDescent="0.25">
      <c r="A82" s="183">
        <v>14</v>
      </c>
      <c r="B82" s="162" t="s">
        <v>84</v>
      </c>
      <c r="C82" s="95" t="s">
        <v>190</v>
      </c>
      <c r="D82" s="95"/>
      <c r="E82" s="108">
        <v>35</v>
      </c>
      <c r="F82" s="179">
        <f>SUM(E82:E84)</f>
        <v>95</v>
      </c>
      <c r="G82" s="95"/>
    </row>
    <row r="83" spans="1:7" x14ac:dyDescent="0.25">
      <c r="A83" s="184"/>
      <c r="B83" s="174"/>
      <c r="C83" s="109" t="s">
        <v>185</v>
      </c>
      <c r="D83" s="116"/>
      <c r="E83" s="111">
        <v>30</v>
      </c>
      <c r="F83" s="179"/>
      <c r="G83" s="110"/>
    </row>
    <row r="84" spans="1:7" x14ac:dyDescent="0.25">
      <c r="A84" s="185"/>
      <c r="B84" s="163"/>
      <c r="C84" s="95" t="s">
        <v>122</v>
      </c>
      <c r="D84" s="95"/>
      <c r="E84" s="108">
        <v>30</v>
      </c>
      <c r="F84" s="179"/>
      <c r="G84" s="95"/>
    </row>
    <row r="85" spans="1:7" ht="10.5" customHeight="1" x14ac:dyDescent="0.25">
      <c r="A85" s="5"/>
      <c r="B85" s="66"/>
      <c r="C85" s="91"/>
      <c r="D85" s="91"/>
      <c r="E85" s="92"/>
      <c r="F85" s="45"/>
      <c r="G85" s="90"/>
    </row>
    <row r="86" spans="1:7" x14ac:dyDescent="0.25">
      <c r="A86" s="147">
        <v>15</v>
      </c>
      <c r="B86" s="158" t="s">
        <v>38</v>
      </c>
      <c r="C86" s="11" t="s">
        <v>184</v>
      </c>
      <c r="D86" s="11"/>
      <c r="E86" s="124">
        <v>30</v>
      </c>
      <c r="F86" s="150">
        <f>E87+E88+E89+E90</f>
        <v>138</v>
      </c>
      <c r="G86" s="30" t="s">
        <v>280</v>
      </c>
    </row>
    <row r="87" spans="1:7" x14ac:dyDescent="0.25">
      <c r="A87" s="149"/>
      <c r="B87" s="159"/>
      <c r="C87" s="11" t="s">
        <v>69</v>
      </c>
      <c r="D87" s="11"/>
      <c r="E87" s="124">
        <v>40</v>
      </c>
      <c r="F87" s="151"/>
      <c r="G87" s="10"/>
    </row>
    <row r="88" spans="1:7" x14ac:dyDescent="0.25">
      <c r="A88" s="149"/>
      <c r="B88" s="159"/>
      <c r="C88" s="11" t="s">
        <v>185</v>
      </c>
      <c r="D88" s="11"/>
      <c r="E88" s="124">
        <v>36</v>
      </c>
      <c r="F88" s="151"/>
      <c r="G88" s="10"/>
    </row>
    <row r="89" spans="1:7" x14ac:dyDescent="0.25">
      <c r="A89" s="149"/>
      <c r="B89" s="159"/>
      <c r="C89" s="11" t="s">
        <v>186</v>
      </c>
      <c r="D89" s="11"/>
      <c r="E89" s="124">
        <v>24</v>
      </c>
      <c r="F89" s="151"/>
      <c r="G89" s="10"/>
    </row>
    <row r="90" spans="1:7" x14ac:dyDescent="0.25">
      <c r="A90" s="148"/>
      <c r="B90" s="160"/>
      <c r="C90" s="11" t="s">
        <v>102</v>
      </c>
      <c r="D90" s="11" t="s">
        <v>108</v>
      </c>
      <c r="E90" s="124">
        <v>38</v>
      </c>
      <c r="F90" s="151"/>
      <c r="G90" s="83" t="s">
        <v>38</v>
      </c>
    </row>
    <row r="91" spans="1:7" x14ac:dyDescent="0.25">
      <c r="A91" s="147">
        <v>16</v>
      </c>
      <c r="B91" s="158" t="s">
        <v>39</v>
      </c>
      <c r="C91" s="11" t="s">
        <v>69</v>
      </c>
      <c r="D91" s="11"/>
      <c r="E91" s="124">
        <v>36</v>
      </c>
      <c r="F91" s="150">
        <f>E91+E92+E95+E96</f>
        <v>196</v>
      </c>
      <c r="G91" s="10"/>
    </row>
    <row r="92" spans="1:7" x14ac:dyDescent="0.25">
      <c r="A92" s="149"/>
      <c r="B92" s="159"/>
      <c r="C92" s="11" t="s">
        <v>185</v>
      </c>
      <c r="D92" s="11" t="s">
        <v>107</v>
      </c>
      <c r="E92" s="125">
        <v>36</v>
      </c>
      <c r="F92" s="151"/>
      <c r="G92" s="10"/>
    </row>
    <row r="93" spans="1:7" x14ac:dyDescent="0.25">
      <c r="A93" s="149"/>
      <c r="B93" s="159"/>
      <c r="C93" s="11" t="s">
        <v>185</v>
      </c>
      <c r="D93" s="11" t="s">
        <v>108</v>
      </c>
      <c r="E93" s="124">
        <v>31</v>
      </c>
      <c r="F93" s="151"/>
      <c r="G93" s="10"/>
    </row>
    <row r="94" spans="1:7" x14ac:dyDescent="0.25">
      <c r="A94" s="149"/>
      <c r="B94" s="159"/>
      <c r="C94" s="40" t="s">
        <v>102</v>
      </c>
      <c r="D94" s="40" t="s">
        <v>107</v>
      </c>
      <c r="E94" s="125">
        <v>19</v>
      </c>
      <c r="F94" s="151"/>
      <c r="G94" s="10"/>
    </row>
    <row r="95" spans="1:7" x14ac:dyDescent="0.25">
      <c r="A95" s="149"/>
      <c r="B95" s="159"/>
      <c r="C95" s="40" t="s">
        <v>102</v>
      </c>
      <c r="D95" s="40" t="s">
        <v>108</v>
      </c>
      <c r="E95" s="124">
        <v>34</v>
      </c>
      <c r="F95" s="151"/>
      <c r="G95" s="10"/>
    </row>
    <row r="96" spans="1:7" x14ac:dyDescent="0.25">
      <c r="A96" s="149"/>
      <c r="B96" s="159"/>
      <c r="C96" s="17" t="s">
        <v>186</v>
      </c>
      <c r="D96" s="17" t="s">
        <v>107</v>
      </c>
      <c r="E96" s="125">
        <v>90</v>
      </c>
      <c r="F96" s="151"/>
      <c r="G96" s="10"/>
    </row>
    <row r="97" spans="1:7" x14ac:dyDescent="0.25">
      <c r="A97" s="148"/>
      <c r="B97" s="160"/>
      <c r="C97" s="17" t="s">
        <v>186</v>
      </c>
      <c r="D97" s="17" t="s">
        <v>108</v>
      </c>
      <c r="E97" s="125">
        <v>90</v>
      </c>
      <c r="F97" s="151"/>
      <c r="G97" s="10"/>
    </row>
    <row r="98" spans="1:7" x14ac:dyDescent="0.25">
      <c r="A98" s="147">
        <v>17</v>
      </c>
      <c r="B98" s="158" t="s">
        <v>40</v>
      </c>
      <c r="C98" s="11" t="s">
        <v>69</v>
      </c>
      <c r="D98" s="11"/>
      <c r="E98" s="124">
        <v>36</v>
      </c>
      <c r="F98" s="150">
        <f>E98+E100+E101+E103</f>
        <v>224</v>
      </c>
      <c r="G98" s="10"/>
    </row>
    <row r="99" spans="1:7" x14ac:dyDescent="0.25">
      <c r="A99" s="149"/>
      <c r="B99" s="159"/>
      <c r="C99" s="11" t="s">
        <v>102</v>
      </c>
      <c r="D99" s="11" t="s">
        <v>107</v>
      </c>
      <c r="E99" s="124">
        <v>34</v>
      </c>
      <c r="F99" s="151"/>
      <c r="G99" s="10"/>
    </row>
    <row r="100" spans="1:7" x14ac:dyDescent="0.25">
      <c r="A100" s="149"/>
      <c r="B100" s="159"/>
      <c r="C100" s="11" t="s">
        <v>102</v>
      </c>
      <c r="D100" s="11" t="s">
        <v>108</v>
      </c>
      <c r="E100" s="124">
        <v>38</v>
      </c>
      <c r="F100" s="151"/>
      <c r="G100" s="10"/>
    </row>
    <row r="101" spans="1:7" x14ac:dyDescent="0.25">
      <c r="A101" s="149"/>
      <c r="B101" s="159"/>
      <c r="C101" s="17" t="s">
        <v>185</v>
      </c>
      <c r="D101" s="17" t="s">
        <v>107</v>
      </c>
      <c r="E101" s="125">
        <v>60</v>
      </c>
      <c r="F101" s="151"/>
      <c r="G101" s="10"/>
    </row>
    <row r="102" spans="1:7" x14ac:dyDescent="0.25">
      <c r="A102" s="149"/>
      <c r="B102" s="159"/>
      <c r="C102" s="17" t="s">
        <v>185</v>
      </c>
      <c r="D102" s="17" t="s">
        <v>108</v>
      </c>
      <c r="E102" s="125">
        <v>60</v>
      </c>
      <c r="F102" s="151"/>
      <c r="G102" s="10"/>
    </row>
    <row r="103" spans="1:7" x14ac:dyDescent="0.25">
      <c r="A103" s="149"/>
      <c r="B103" s="159"/>
      <c r="C103" s="17" t="s">
        <v>186</v>
      </c>
      <c r="D103" s="17" t="s">
        <v>107</v>
      </c>
      <c r="E103" s="125">
        <v>90</v>
      </c>
      <c r="F103" s="151"/>
      <c r="G103" s="10"/>
    </row>
    <row r="104" spans="1:7" x14ac:dyDescent="0.25">
      <c r="A104" s="148"/>
      <c r="B104" s="160"/>
      <c r="C104" s="17" t="s">
        <v>186</v>
      </c>
      <c r="D104" s="17" t="s">
        <v>108</v>
      </c>
      <c r="E104" s="125">
        <v>90</v>
      </c>
      <c r="F104" s="151"/>
      <c r="G104" s="10"/>
    </row>
    <row r="105" spans="1:7" x14ac:dyDescent="0.25">
      <c r="A105" s="147">
        <v>18</v>
      </c>
      <c r="B105" s="158" t="s">
        <v>41</v>
      </c>
      <c r="C105" s="11" t="s">
        <v>69</v>
      </c>
      <c r="D105" s="11"/>
      <c r="E105" s="124">
        <v>38</v>
      </c>
      <c r="F105" s="150">
        <f>E105+E106+E108</f>
        <v>158</v>
      </c>
      <c r="G105" s="10"/>
    </row>
    <row r="106" spans="1:7" x14ac:dyDescent="0.25">
      <c r="A106" s="149"/>
      <c r="B106" s="159"/>
      <c r="C106" s="11" t="s">
        <v>185</v>
      </c>
      <c r="D106" s="11" t="s">
        <v>107</v>
      </c>
      <c r="E106" s="124">
        <v>30</v>
      </c>
      <c r="F106" s="151"/>
      <c r="G106" s="10"/>
    </row>
    <row r="107" spans="1:7" x14ac:dyDescent="0.25">
      <c r="A107" s="149"/>
      <c r="B107" s="159"/>
      <c r="C107" s="11" t="s">
        <v>185</v>
      </c>
      <c r="D107" s="11" t="s">
        <v>108</v>
      </c>
      <c r="E107" s="124">
        <v>30</v>
      </c>
      <c r="F107" s="151"/>
      <c r="G107" s="10"/>
    </row>
    <row r="108" spans="1:7" x14ac:dyDescent="0.25">
      <c r="A108" s="149"/>
      <c r="B108" s="159"/>
      <c r="C108" s="17" t="s">
        <v>186</v>
      </c>
      <c r="D108" s="17" t="s">
        <v>107</v>
      </c>
      <c r="E108" s="125">
        <v>90</v>
      </c>
      <c r="F108" s="151"/>
      <c r="G108" s="10"/>
    </row>
    <row r="109" spans="1:7" x14ac:dyDescent="0.25">
      <c r="A109" s="148"/>
      <c r="B109" s="160"/>
      <c r="C109" s="17" t="s">
        <v>186</v>
      </c>
      <c r="D109" s="17" t="s">
        <v>108</v>
      </c>
      <c r="E109" s="125">
        <v>90</v>
      </c>
      <c r="F109" s="151"/>
      <c r="G109" s="10"/>
    </row>
    <row r="110" spans="1:7" x14ac:dyDescent="0.25">
      <c r="A110" s="147">
        <v>19</v>
      </c>
      <c r="B110" s="158" t="s">
        <v>42</v>
      </c>
      <c r="C110" s="11" t="s">
        <v>69</v>
      </c>
      <c r="D110" s="11"/>
      <c r="E110" s="124">
        <v>36</v>
      </c>
      <c r="F110" s="150">
        <f>E110+E112+E113+E115</f>
        <v>158</v>
      </c>
      <c r="G110" s="10"/>
    </row>
    <row r="111" spans="1:7" x14ac:dyDescent="0.25">
      <c r="A111" s="149"/>
      <c r="B111" s="159"/>
      <c r="C111" s="11" t="s">
        <v>186</v>
      </c>
      <c r="D111" s="11" t="s">
        <v>107</v>
      </c>
      <c r="E111" s="125">
        <v>19</v>
      </c>
      <c r="F111" s="151"/>
      <c r="G111" s="10"/>
    </row>
    <row r="112" spans="1:7" x14ac:dyDescent="0.25">
      <c r="A112" s="149"/>
      <c r="B112" s="159"/>
      <c r="C112" s="11" t="s">
        <v>186</v>
      </c>
      <c r="D112" s="11" t="s">
        <v>108</v>
      </c>
      <c r="E112" s="124">
        <v>24</v>
      </c>
      <c r="F112" s="151"/>
      <c r="G112" s="10"/>
    </row>
    <row r="113" spans="1:7" x14ac:dyDescent="0.25">
      <c r="A113" s="149"/>
      <c r="B113" s="159"/>
      <c r="C113" s="17" t="s">
        <v>185</v>
      </c>
      <c r="D113" s="17" t="s">
        <v>107</v>
      </c>
      <c r="E113" s="125">
        <v>60</v>
      </c>
      <c r="F113" s="151"/>
      <c r="G113" s="10"/>
    </row>
    <row r="114" spans="1:7" x14ac:dyDescent="0.25">
      <c r="A114" s="149"/>
      <c r="B114" s="159"/>
      <c r="C114" s="17" t="s">
        <v>185</v>
      </c>
      <c r="D114" s="17" t="s">
        <v>108</v>
      </c>
      <c r="E114" s="125">
        <v>60</v>
      </c>
      <c r="F114" s="151"/>
      <c r="G114" s="10"/>
    </row>
    <row r="115" spans="1:7" x14ac:dyDescent="0.25">
      <c r="A115" s="149"/>
      <c r="B115" s="159"/>
      <c r="C115" s="17" t="s">
        <v>102</v>
      </c>
      <c r="D115" s="17" t="s">
        <v>105</v>
      </c>
      <c r="E115" s="125">
        <v>38</v>
      </c>
      <c r="F115" s="151"/>
      <c r="G115" s="30" t="s">
        <v>281</v>
      </c>
    </row>
    <row r="116" spans="1:7" x14ac:dyDescent="0.25">
      <c r="A116" s="148"/>
      <c r="B116" s="160"/>
      <c r="C116" s="17" t="s">
        <v>102</v>
      </c>
      <c r="D116" s="17" t="s">
        <v>106</v>
      </c>
      <c r="E116" s="125">
        <v>34</v>
      </c>
      <c r="F116" s="151"/>
      <c r="G116" s="30" t="s">
        <v>281</v>
      </c>
    </row>
    <row r="117" spans="1:7" x14ac:dyDescent="0.25">
      <c r="A117" s="147">
        <v>20</v>
      </c>
      <c r="B117" s="158" t="s">
        <v>43</v>
      </c>
      <c r="C117" s="11" t="s">
        <v>69</v>
      </c>
      <c r="D117" s="11"/>
      <c r="E117" s="124">
        <v>36</v>
      </c>
      <c r="F117" s="150">
        <f>E117+E118+E120</f>
        <v>102</v>
      </c>
      <c r="G117" s="10"/>
    </row>
    <row r="118" spans="1:7" x14ac:dyDescent="0.25">
      <c r="A118" s="149"/>
      <c r="B118" s="159"/>
      <c r="C118" s="11" t="s">
        <v>185</v>
      </c>
      <c r="D118" s="11" t="s">
        <v>107</v>
      </c>
      <c r="E118" s="124">
        <v>36</v>
      </c>
      <c r="F118" s="151"/>
      <c r="G118" s="10"/>
    </row>
    <row r="119" spans="1:7" x14ac:dyDescent="0.25">
      <c r="A119" s="149"/>
      <c r="B119" s="159"/>
      <c r="C119" s="11" t="s">
        <v>185</v>
      </c>
      <c r="D119" s="11" t="s">
        <v>108</v>
      </c>
      <c r="E119" s="124">
        <v>36</v>
      </c>
      <c r="F119" s="151"/>
      <c r="G119" s="10"/>
    </row>
    <row r="120" spans="1:7" x14ac:dyDescent="0.25">
      <c r="A120" s="149"/>
      <c r="B120" s="159"/>
      <c r="C120" s="11" t="s">
        <v>186</v>
      </c>
      <c r="D120" s="11" t="s">
        <v>107</v>
      </c>
      <c r="E120" s="124">
        <v>30</v>
      </c>
      <c r="F120" s="151"/>
      <c r="G120" s="10"/>
    </row>
    <row r="121" spans="1:7" x14ac:dyDescent="0.25">
      <c r="A121" s="148"/>
      <c r="B121" s="160"/>
      <c r="C121" s="11" t="s">
        <v>186</v>
      </c>
      <c r="D121" s="11" t="s">
        <v>108</v>
      </c>
      <c r="E121" s="124">
        <v>30</v>
      </c>
      <c r="F121" s="151"/>
      <c r="G121" s="10"/>
    </row>
    <row r="122" spans="1:7" x14ac:dyDescent="0.25">
      <c r="A122" s="147">
        <v>21</v>
      </c>
      <c r="B122" s="158" t="s">
        <v>45</v>
      </c>
      <c r="C122" s="11" t="s">
        <v>69</v>
      </c>
      <c r="D122" s="11"/>
      <c r="E122" s="125">
        <v>37</v>
      </c>
      <c r="F122" s="150">
        <f>E122+E123+E124+E125+E126</f>
        <v>244</v>
      </c>
      <c r="G122" s="10"/>
    </row>
    <row r="123" spans="1:7" x14ac:dyDescent="0.25">
      <c r="A123" s="149"/>
      <c r="B123" s="159"/>
      <c r="C123" s="11" t="s">
        <v>185</v>
      </c>
      <c r="D123" s="11"/>
      <c r="E123" s="124">
        <v>30</v>
      </c>
      <c r="F123" s="151"/>
      <c r="G123" s="10"/>
    </row>
    <row r="124" spans="1:7" x14ac:dyDescent="0.25">
      <c r="A124" s="149"/>
      <c r="B124" s="159"/>
      <c r="C124" s="11" t="s">
        <v>188</v>
      </c>
      <c r="D124" s="11"/>
      <c r="E124" s="124">
        <v>45</v>
      </c>
      <c r="F124" s="151"/>
      <c r="G124" s="10"/>
    </row>
    <row r="125" spans="1:7" x14ac:dyDescent="0.25">
      <c r="A125" s="149"/>
      <c r="B125" s="159"/>
      <c r="C125" s="17" t="s">
        <v>186</v>
      </c>
      <c r="D125" s="17"/>
      <c r="E125" s="125">
        <v>90</v>
      </c>
      <c r="F125" s="151"/>
      <c r="G125" s="10"/>
    </row>
    <row r="126" spans="1:7" x14ac:dyDescent="0.25">
      <c r="A126" s="148"/>
      <c r="B126" s="160"/>
      <c r="C126" s="41" t="s">
        <v>102</v>
      </c>
      <c r="D126" s="41" t="s">
        <v>105</v>
      </c>
      <c r="E126" s="125">
        <v>42</v>
      </c>
      <c r="F126" s="151"/>
      <c r="G126" s="10" t="s">
        <v>282</v>
      </c>
    </row>
    <row r="127" spans="1:7" x14ac:dyDescent="0.25">
      <c r="A127" s="147">
        <v>22</v>
      </c>
      <c r="B127" s="158" t="s">
        <v>202</v>
      </c>
      <c r="C127" s="11" t="s">
        <v>185</v>
      </c>
      <c r="D127" s="11"/>
      <c r="E127" s="124">
        <v>30</v>
      </c>
      <c r="F127" s="150">
        <f>E127+E128+E129+E130</f>
        <v>150</v>
      </c>
      <c r="G127" s="10"/>
    </row>
    <row r="128" spans="1:7" x14ac:dyDescent="0.25">
      <c r="A128" s="149"/>
      <c r="B128" s="159"/>
      <c r="C128" s="11" t="s">
        <v>186</v>
      </c>
      <c r="D128" s="11"/>
      <c r="E128" s="124">
        <v>18</v>
      </c>
      <c r="F128" s="151"/>
      <c r="G128" s="10"/>
    </row>
    <row r="129" spans="1:7" x14ac:dyDescent="0.25">
      <c r="A129" s="149"/>
      <c r="B129" s="159"/>
      <c r="C129" s="17" t="s">
        <v>188</v>
      </c>
      <c r="D129" s="11"/>
      <c r="E129" s="125">
        <v>60</v>
      </c>
      <c r="F129" s="151"/>
      <c r="G129" s="10"/>
    </row>
    <row r="130" spans="1:7" x14ac:dyDescent="0.25">
      <c r="A130" s="148"/>
      <c r="B130" s="160"/>
      <c r="C130" s="41" t="s">
        <v>102</v>
      </c>
      <c r="D130" s="41" t="s">
        <v>105</v>
      </c>
      <c r="E130" s="125">
        <v>42</v>
      </c>
      <c r="F130" s="151"/>
      <c r="G130" s="10" t="s">
        <v>282</v>
      </c>
    </row>
    <row r="131" spans="1:7" x14ac:dyDescent="0.25">
      <c r="A131" s="147">
        <v>23</v>
      </c>
      <c r="B131" s="158" t="s">
        <v>55</v>
      </c>
      <c r="C131" s="11" t="s">
        <v>69</v>
      </c>
      <c r="D131" s="11"/>
      <c r="E131" s="124">
        <v>36</v>
      </c>
      <c r="F131" s="150">
        <f>E131+E132+E134+E136+E138</f>
        <v>249</v>
      </c>
      <c r="G131" s="10"/>
    </row>
    <row r="132" spans="1:7" x14ac:dyDescent="0.25">
      <c r="A132" s="149"/>
      <c r="B132" s="159"/>
      <c r="C132" s="11" t="s">
        <v>185</v>
      </c>
      <c r="D132" s="11" t="s">
        <v>107</v>
      </c>
      <c r="E132" s="124">
        <v>42</v>
      </c>
      <c r="F132" s="151"/>
      <c r="G132" s="10"/>
    </row>
    <row r="133" spans="1:7" x14ac:dyDescent="0.25">
      <c r="A133" s="149"/>
      <c r="B133" s="159"/>
      <c r="C133" s="11" t="s">
        <v>185</v>
      </c>
      <c r="D133" s="11" t="s">
        <v>108</v>
      </c>
      <c r="E133" s="124">
        <v>42</v>
      </c>
      <c r="F133" s="151"/>
      <c r="G133" s="10"/>
    </row>
    <row r="134" spans="1:7" x14ac:dyDescent="0.25">
      <c r="A134" s="149"/>
      <c r="B134" s="159"/>
      <c r="C134" s="11" t="s">
        <v>188</v>
      </c>
      <c r="D134" s="11" t="s">
        <v>107</v>
      </c>
      <c r="E134" s="124">
        <v>35</v>
      </c>
      <c r="F134" s="151"/>
      <c r="G134" s="10"/>
    </row>
    <row r="135" spans="1:7" x14ac:dyDescent="0.25">
      <c r="A135" s="149"/>
      <c r="B135" s="159"/>
      <c r="C135" s="11" t="s">
        <v>188</v>
      </c>
      <c r="D135" s="11" t="s">
        <v>108</v>
      </c>
      <c r="E135" s="124">
        <v>30</v>
      </c>
      <c r="F135" s="151"/>
      <c r="G135" s="10"/>
    </row>
    <row r="136" spans="1:7" x14ac:dyDescent="0.25">
      <c r="A136" s="149"/>
      <c r="B136" s="159"/>
      <c r="C136" s="17" t="s">
        <v>186</v>
      </c>
      <c r="D136" s="17" t="s">
        <v>107</v>
      </c>
      <c r="E136" s="125">
        <v>90</v>
      </c>
      <c r="F136" s="151"/>
      <c r="G136" s="10"/>
    </row>
    <row r="137" spans="1:7" x14ac:dyDescent="0.25">
      <c r="A137" s="149"/>
      <c r="B137" s="159"/>
      <c r="C137" s="17" t="s">
        <v>186</v>
      </c>
      <c r="D137" s="17" t="s">
        <v>108</v>
      </c>
      <c r="E137" s="125">
        <v>90</v>
      </c>
      <c r="F137" s="151"/>
      <c r="G137" s="10"/>
    </row>
    <row r="138" spans="1:7" x14ac:dyDescent="0.25">
      <c r="A138" s="149"/>
      <c r="B138" s="159"/>
      <c r="C138" s="17" t="s">
        <v>102</v>
      </c>
      <c r="D138" s="17" t="s">
        <v>107</v>
      </c>
      <c r="E138" s="124">
        <v>46</v>
      </c>
      <c r="F138" s="151"/>
      <c r="G138" s="10"/>
    </row>
    <row r="139" spans="1:7" x14ac:dyDescent="0.25">
      <c r="A139" s="148"/>
      <c r="B139" s="160"/>
      <c r="C139" s="17" t="s">
        <v>102</v>
      </c>
      <c r="D139" s="17" t="s">
        <v>108</v>
      </c>
      <c r="E139" s="124">
        <v>28</v>
      </c>
      <c r="F139" s="151"/>
      <c r="G139" s="10"/>
    </row>
    <row r="140" spans="1:7" x14ac:dyDescent="0.25">
      <c r="A140" s="147">
        <v>24</v>
      </c>
      <c r="B140" s="158" t="s">
        <v>56</v>
      </c>
      <c r="C140" s="11" t="s">
        <v>69</v>
      </c>
      <c r="D140" s="11"/>
      <c r="E140" s="124">
        <v>38</v>
      </c>
      <c r="F140" s="150">
        <f>E140+E141+E143+E145+E147</f>
        <v>266</v>
      </c>
      <c r="G140" s="10"/>
    </row>
    <row r="141" spans="1:7" x14ac:dyDescent="0.25">
      <c r="A141" s="149"/>
      <c r="B141" s="159"/>
      <c r="C141" s="11" t="s">
        <v>186</v>
      </c>
      <c r="D141" s="11" t="s">
        <v>107</v>
      </c>
      <c r="E141" s="124">
        <v>36</v>
      </c>
      <c r="F141" s="151"/>
      <c r="G141" s="10"/>
    </row>
    <row r="142" spans="1:7" x14ac:dyDescent="0.25">
      <c r="A142" s="149"/>
      <c r="B142" s="159"/>
      <c r="C142" s="11" t="s">
        <v>186</v>
      </c>
      <c r="D142" s="11" t="s">
        <v>108</v>
      </c>
      <c r="E142" s="124">
        <v>36</v>
      </c>
      <c r="F142" s="151"/>
      <c r="G142" s="10"/>
    </row>
    <row r="143" spans="1:7" x14ac:dyDescent="0.25">
      <c r="A143" s="149"/>
      <c r="B143" s="159"/>
      <c r="C143" s="17" t="s">
        <v>185</v>
      </c>
      <c r="D143" s="17" t="s">
        <v>107</v>
      </c>
      <c r="E143" s="125">
        <v>60</v>
      </c>
      <c r="F143" s="151"/>
      <c r="G143" s="10"/>
    </row>
    <row r="144" spans="1:7" x14ac:dyDescent="0.25">
      <c r="A144" s="149"/>
      <c r="B144" s="159"/>
      <c r="C144" s="17" t="s">
        <v>185</v>
      </c>
      <c r="D144" s="17" t="s">
        <v>108</v>
      </c>
      <c r="E144" s="125">
        <v>60</v>
      </c>
      <c r="F144" s="151"/>
      <c r="G144" s="10"/>
    </row>
    <row r="145" spans="1:7" x14ac:dyDescent="0.25">
      <c r="A145" s="149"/>
      <c r="B145" s="159"/>
      <c r="C145" s="17" t="s">
        <v>188</v>
      </c>
      <c r="D145" s="17" t="s">
        <v>107</v>
      </c>
      <c r="E145" s="125">
        <v>90</v>
      </c>
      <c r="F145" s="151"/>
      <c r="G145" s="10"/>
    </row>
    <row r="146" spans="1:7" x14ac:dyDescent="0.25">
      <c r="A146" s="149"/>
      <c r="B146" s="159"/>
      <c r="C146" s="17" t="s">
        <v>188</v>
      </c>
      <c r="D146" s="17" t="s">
        <v>108</v>
      </c>
      <c r="E146" s="125">
        <v>90</v>
      </c>
      <c r="F146" s="151"/>
      <c r="G146" s="10"/>
    </row>
    <row r="147" spans="1:7" x14ac:dyDescent="0.25">
      <c r="A147" s="149"/>
      <c r="B147" s="159"/>
      <c r="C147" s="17" t="s">
        <v>102</v>
      </c>
      <c r="D147" s="17" t="s">
        <v>105</v>
      </c>
      <c r="E147" s="124">
        <v>42</v>
      </c>
      <c r="F147" s="151"/>
      <c r="G147" s="30" t="s">
        <v>283</v>
      </c>
    </row>
    <row r="148" spans="1:7" x14ac:dyDescent="0.25">
      <c r="A148" s="148"/>
      <c r="B148" s="160"/>
      <c r="C148" s="17" t="s">
        <v>102</v>
      </c>
      <c r="D148" s="17" t="s">
        <v>106</v>
      </c>
      <c r="E148" s="124">
        <v>38</v>
      </c>
      <c r="F148" s="151"/>
      <c r="G148" s="30" t="s">
        <v>283</v>
      </c>
    </row>
    <row r="149" spans="1:7" x14ac:dyDescent="0.25">
      <c r="A149" s="147">
        <v>25</v>
      </c>
      <c r="B149" s="158" t="s">
        <v>57</v>
      </c>
      <c r="C149" s="11" t="s">
        <v>185</v>
      </c>
      <c r="D149" s="11"/>
      <c r="E149" s="124">
        <v>30</v>
      </c>
      <c r="F149" s="150">
        <f>E149+E150+E151+E152</f>
        <v>194</v>
      </c>
      <c r="G149" s="10"/>
    </row>
    <row r="150" spans="1:7" x14ac:dyDescent="0.25">
      <c r="A150" s="149"/>
      <c r="B150" s="159"/>
      <c r="C150" s="11" t="s">
        <v>186</v>
      </c>
      <c r="D150" s="11"/>
      <c r="E150" s="124">
        <v>36</v>
      </c>
      <c r="F150" s="151"/>
      <c r="G150" s="10"/>
    </row>
    <row r="151" spans="1:7" x14ac:dyDescent="0.25">
      <c r="A151" s="149"/>
      <c r="B151" s="159"/>
      <c r="C151" s="17" t="s">
        <v>188</v>
      </c>
      <c r="D151" s="11"/>
      <c r="E151" s="125">
        <v>90</v>
      </c>
      <c r="F151" s="151"/>
      <c r="G151" s="10"/>
    </row>
    <row r="152" spans="1:7" x14ac:dyDescent="0.25">
      <c r="A152" s="148"/>
      <c r="B152" s="160"/>
      <c r="C152" s="84" t="s">
        <v>102</v>
      </c>
      <c r="D152" s="84" t="s">
        <v>107</v>
      </c>
      <c r="E152" s="125">
        <v>38</v>
      </c>
      <c r="F152" s="151"/>
      <c r="G152" s="98" t="s">
        <v>284</v>
      </c>
    </row>
    <row r="153" spans="1:7" ht="8.25" customHeight="1" x14ac:dyDescent="0.25">
      <c r="A153" s="5"/>
      <c r="B153" s="66"/>
      <c r="C153" s="91"/>
      <c r="D153" s="91"/>
      <c r="E153" s="126"/>
      <c r="F153" s="45"/>
      <c r="G153" s="90"/>
    </row>
    <row r="154" spans="1:7" x14ac:dyDescent="0.25">
      <c r="A154" s="147">
        <v>26</v>
      </c>
      <c r="B154" s="158" t="s">
        <v>50</v>
      </c>
      <c r="C154" s="11" t="s">
        <v>69</v>
      </c>
      <c r="D154" s="11"/>
      <c r="E154" s="124">
        <v>24</v>
      </c>
      <c r="F154" s="167">
        <f>E154+E155+E157</f>
        <v>89</v>
      </c>
      <c r="G154" s="80"/>
    </row>
    <row r="155" spans="1:7" x14ac:dyDescent="0.25">
      <c r="A155" s="149"/>
      <c r="B155" s="159"/>
      <c r="C155" s="11" t="s">
        <v>191</v>
      </c>
      <c r="D155" s="11" t="s">
        <v>107</v>
      </c>
      <c r="E155" s="124">
        <v>30</v>
      </c>
      <c r="F155" s="168"/>
      <c r="G155" s="81"/>
    </row>
    <row r="156" spans="1:7" x14ac:dyDescent="0.25">
      <c r="A156" s="149"/>
      <c r="B156" s="159"/>
      <c r="C156" s="11" t="s">
        <v>191</v>
      </c>
      <c r="D156" s="11" t="s">
        <v>108</v>
      </c>
      <c r="E156" s="124">
        <v>30</v>
      </c>
      <c r="F156" s="168"/>
      <c r="G156" s="81"/>
    </row>
    <row r="157" spans="1:7" x14ac:dyDescent="0.25">
      <c r="A157" s="148"/>
      <c r="B157" s="160"/>
      <c r="C157" s="17" t="s">
        <v>193</v>
      </c>
      <c r="D157" s="17" t="s">
        <v>107</v>
      </c>
      <c r="E157" s="125">
        <v>35</v>
      </c>
      <c r="F157" s="169"/>
      <c r="G157" s="81"/>
    </row>
    <row r="158" spans="1:7" x14ac:dyDescent="0.25">
      <c r="A158" s="147">
        <v>27</v>
      </c>
      <c r="B158" s="158" t="s">
        <v>53</v>
      </c>
      <c r="C158" s="11" t="s">
        <v>69</v>
      </c>
      <c r="D158" s="11"/>
      <c r="E158" s="124">
        <v>24</v>
      </c>
      <c r="F158" s="167">
        <f>E158+E159+E161</f>
        <v>95</v>
      </c>
      <c r="G158" s="81"/>
    </row>
    <row r="159" spans="1:7" x14ac:dyDescent="0.25">
      <c r="A159" s="149"/>
      <c r="B159" s="159"/>
      <c r="C159" s="11" t="s">
        <v>191</v>
      </c>
      <c r="D159" s="11" t="s">
        <v>107</v>
      </c>
      <c r="E159" s="124">
        <v>36</v>
      </c>
      <c r="F159" s="168"/>
      <c r="G159" s="81"/>
    </row>
    <row r="160" spans="1:7" x14ac:dyDescent="0.25">
      <c r="A160" s="149"/>
      <c r="B160" s="159"/>
      <c r="C160" s="11" t="s">
        <v>191</v>
      </c>
      <c r="D160" s="11" t="s">
        <v>108</v>
      </c>
      <c r="E160" s="124">
        <v>30</v>
      </c>
      <c r="F160" s="168"/>
      <c r="G160" s="81"/>
    </row>
    <row r="161" spans="1:7" x14ac:dyDescent="0.25">
      <c r="A161" s="148"/>
      <c r="B161" s="160"/>
      <c r="C161" s="17" t="s">
        <v>193</v>
      </c>
      <c r="D161" s="17" t="s">
        <v>108</v>
      </c>
      <c r="E161" s="125">
        <v>35</v>
      </c>
      <c r="F161" s="169"/>
      <c r="G161" s="82" t="s">
        <v>273</v>
      </c>
    </row>
    <row r="162" spans="1:7" x14ac:dyDescent="0.25">
      <c r="A162" s="147">
        <v>28</v>
      </c>
      <c r="B162" s="158" t="s">
        <v>196</v>
      </c>
      <c r="C162" s="11" t="s">
        <v>193</v>
      </c>
      <c r="D162" s="17" t="s">
        <v>107</v>
      </c>
      <c r="E162" s="124">
        <v>30</v>
      </c>
      <c r="F162" s="167">
        <f>E162+E163+E164</f>
        <v>109</v>
      </c>
      <c r="G162" s="81"/>
    </row>
    <row r="163" spans="1:7" x14ac:dyDescent="0.25">
      <c r="A163" s="149"/>
      <c r="B163" s="159"/>
      <c r="C163" s="11" t="s">
        <v>69</v>
      </c>
      <c r="D163" s="11"/>
      <c r="E163" s="125">
        <v>25</v>
      </c>
      <c r="F163" s="168"/>
      <c r="G163" s="81"/>
    </row>
    <row r="164" spans="1:7" x14ac:dyDescent="0.25">
      <c r="A164" s="149"/>
      <c r="B164" s="159"/>
      <c r="C164" s="11" t="s">
        <v>191</v>
      </c>
      <c r="D164" s="11" t="s">
        <v>107</v>
      </c>
      <c r="E164" s="124">
        <v>54</v>
      </c>
      <c r="F164" s="168"/>
      <c r="G164" s="81"/>
    </row>
    <row r="165" spans="1:7" x14ac:dyDescent="0.25">
      <c r="A165" s="148"/>
      <c r="B165" s="160"/>
      <c r="C165" s="11" t="s">
        <v>191</v>
      </c>
      <c r="D165" s="11" t="s">
        <v>108</v>
      </c>
      <c r="E165" s="124">
        <v>42</v>
      </c>
      <c r="F165" s="169"/>
      <c r="G165" s="81"/>
    </row>
    <row r="166" spans="1:7" x14ac:dyDescent="0.25">
      <c r="A166" s="147">
        <v>29</v>
      </c>
      <c r="B166" s="158" t="s">
        <v>197</v>
      </c>
      <c r="C166" s="17" t="s">
        <v>193</v>
      </c>
      <c r="D166" s="17" t="s">
        <v>108</v>
      </c>
      <c r="E166" s="125">
        <v>30</v>
      </c>
      <c r="F166" s="167">
        <f>E166+E167+E169</f>
        <v>90</v>
      </c>
      <c r="G166" s="82" t="s">
        <v>274</v>
      </c>
    </row>
    <row r="167" spans="1:7" x14ac:dyDescent="0.25">
      <c r="A167" s="149"/>
      <c r="B167" s="159"/>
      <c r="C167" s="11" t="s">
        <v>69</v>
      </c>
      <c r="D167" s="11"/>
      <c r="E167" s="124">
        <v>24</v>
      </c>
      <c r="F167" s="168"/>
      <c r="G167" s="81"/>
    </row>
    <row r="168" spans="1:7" x14ac:dyDescent="0.25">
      <c r="A168" s="149"/>
      <c r="B168" s="159"/>
      <c r="C168" s="11" t="s">
        <v>191</v>
      </c>
      <c r="D168" s="11" t="s">
        <v>107</v>
      </c>
      <c r="E168" s="124">
        <v>26</v>
      </c>
      <c r="F168" s="168"/>
      <c r="G168" s="81"/>
    </row>
    <row r="169" spans="1:7" x14ac:dyDescent="0.25">
      <c r="A169" s="148"/>
      <c r="B169" s="160"/>
      <c r="C169" s="11" t="s">
        <v>191</v>
      </c>
      <c r="D169" s="11" t="s">
        <v>108</v>
      </c>
      <c r="E169" s="124">
        <v>36</v>
      </c>
      <c r="F169" s="169"/>
      <c r="G169" s="81"/>
    </row>
    <row r="170" spans="1:7" x14ac:dyDescent="0.25">
      <c r="A170" s="147">
        <v>30</v>
      </c>
      <c r="B170" s="158" t="s">
        <v>198</v>
      </c>
      <c r="C170" s="11" t="s">
        <v>193</v>
      </c>
      <c r="D170" s="11" t="s">
        <v>107</v>
      </c>
      <c r="E170" s="124">
        <v>25</v>
      </c>
      <c r="F170" s="167">
        <f>E170+E171+E172</f>
        <v>92</v>
      </c>
      <c r="G170" s="81"/>
    </row>
    <row r="171" spans="1:7" x14ac:dyDescent="0.25">
      <c r="A171" s="149"/>
      <c r="B171" s="159"/>
      <c r="C171" s="11" t="s">
        <v>69</v>
      </c>
      <c r="D171" s="11"/>
      <c r="E171" s="124">
        <v>24</v>
      </c>
      <c r="F171" s="168"/>
      <c r="G171" s="81"/>
    </row>
    <row r="172" spans="1:7" x14ac:dyDescent="0.25">
      <c r="A172" s="149"/>
      <c r="B172" s="159"/>
      <c r="C172" s="11" t="s">
        <v>191</v>
      </c>
      <c r="D172" s="11" t="s">
        <v>107</v>
      </c>
      <c r="E172" s="125">
        <v>43</v>
      </c>
      <c r="F172" s="168"/>
      <c r="G172" s="81"/>
    </row>
    <row r="173" spans="1:7" x14ac:dyDescent="0.25">
      <c r="A173" s="148"/>
      <c r="B173" s="160"/>
      <c r="C173" s="11" t="s">
        <v>191</v>
      </c>
      <c r="D173" s="11" t="s">
        <v>108</v>
      </c>
      <c r="E173" s="124">
        <v>42</v>
      </c>
      <c r="F173" s="169"/>
      <c r="G173" s="81"/>
    </row>
    <row r="174" spans="1:7" x14ac:dyDescent="0.25">
      <c r="A174" s="147">
        <v>31</v>
      </c>
      <c r="B174" s="158" t="s">
        <v>199</v>
      </c>
      <c r="C174" s="17" t="s">
        <v>193</v>
      </c>
      <c r="D174" s="17" t="s">
        <v>108</v>
      </c>
      <c r="E174" s="125">
        <v>35</v>
      </c>
      <c r="F174" s="167">
        <f>E174+E175+E177</f>
        <v>97</v>
      </c>
      <c r="G174" s="82" t="s">
        <v>275</v>
      </c>
    </row>
    <row r="175" spans="1:7" x14ac:dyDescent="0.25">
      <c r="A175" s="149"/>
      <c r="B175" s="159"/>
      <c r="C175" s="11" t="s">
        <v>69</v>
      </c>
      <c r="D175" s="11"/>
      <c r="E175" s="124">
        <v>24</v>
      </c>
      <c r="F175" s="168"/>
      <c r="G175" s="81"/>
    </row>
    <row r="176" spans="1:7" x14ac:dyDescent="0.25">
      <c r="A176" s="149"/>
      <c r="B176" s="159"/>
      <c r="C176" s="11" t="s">
        <v>191</v>
      </c>
      <c r="D176" s="11" t="s">
        <v>107</v>
      </c>
      <c r="E176" s="125">
        <v>31</v>
      </c>
      <c r="F176" s="168"/>
      <c r="G176" s="81"/>
    </row>
    <row r="177" spans="1:7" x14ac:dyDescent="0.25">
      <c r="A177" s="148"/>
      <c r="B177" s="160"/>
      <c r="C177" s="11" t="s">
        <v>191</v>
      </c>
      <c r="D177" s="11" t="s">
        <v>108</v>
      </c>
      <c r="E177" s="124">
        <v>38</v>
      </c>
      <c r="F177" s="169"/>
      <c r="G177" s="81"/>
    </row>
    <row r="178" spans="1:7" x14ac:dyDescent="0.25">
      <c r="A178" s="147">
        <v>32</v>
      </c>
      <c r="B178" s="158" t="s">
        <v>54</v>
      </c>
      <c r="C178" s="11" t="s">
        <v>193</v>
      </c>
      <c r="D178" s="11" t="s">
        <v>107</v>
      </c>
      <c r="E178" s="124">
        <v>30</v>
      </c>
      <c r="F178" s="167">
        <f>E178+E179+E181</f>
        <v>91</v>
      </c>
      <c r="G178" s="81"/>
    </row>
    <row r="179" spans="1:7" x14ac:dyDescent="0.25">
      <c r="A179" s="149"/>
      <c r="B179" s="159"/>
      <c r="C179" s="11" t="s">
        <v>69</v>
      </c>
      <c r="D179" s="11"/>
      <c r="E179" s="124">
        <v>24</v>
      </c>
      <c r="F179" s="168"/>
      <c r="G179" s="81"/>
    </row>
    <row r="180" spans="1:7" x14ac:dyDescent="0.25">
      <c r="A180" s="149"/>
      <c r="B180" s="159"/>
      <c r="C180" s="11" t="s">
        <v>191</v>
      </c>
      <c r="D180" s="11" t="s">
        <v>107</v>
      </c>
      <c r="E180" s="125">
        <v>31</v>
      </c>
      <c r="F180" s="168"/>
      <c r="G180" s="81"/>
    </row>
    <row r="181" spans="1:7" x14ac:dyDescent="0.25">
      <c r="A181" s="148"/>
      <c r="B181" s="160"/>
      <c r="C181" s="11" t="s">
        <v>191</v>
      </c>
      <c r="D181" s="11" t="s">
        <v>108</v>
      </c>
      <c r="E181" s="125">
        <v>37</v>
      </c>
      <c r="F181" s="169"/>
      <c r="G181" s="81"/>
    </row>
    <row r="182" spans="1:7" x14ac:dyDescent="0.25">
      <c r="A182" s="147">
        <v>33</v>
      </c>
      <c r="B182" s="158" t="s">
        <v>200</v>
      </c>
      <c r="C182" s="17" t="s">
        <v>193</v>
      </c>
      <c r="D182" s="17" t="s">
        <v>108</v>
      </c>
      <c r="E182" s="125">
        <v>25</v>
      </c>
      <c r="F182" s="167">
        <f>E182+E183+E184</f>
        <v>81</v>
      </c>
      <c r="G182" s="82" t="s">
        <v>276</v>
      </c>
    </row>
    <row r="183" spans="1:7" x14ac:dyDescent="0.25">
      <c r="A183" s="149"/>
      <c r="B183" s="159"/>
      <c r="C183" s="11" t="s">
        <v>69</v>
      </c>
      <c r="D183" s="11"/>
      <c r="E183" s="124">
        <v>26</v>
      </c>
      <c r="F183" s="168"/>
      <c r="G183" s="81"/>
    </row>
    <row r="184" spans="1:7" x14ac:dyDescent="0.25">
      <c r="A184" s="148"/>
      <c r="B184" s="160"/>
      <c r="C184" s="11" t="s">
        <v>191</v>
      </c>
      <c r="D184" s="11" t="s">
        <v>107</v>
      </c>
      <c r="E184" s="124">
        <v>30</v>
      </c>
      <c r="F184" s="169"/>
      <c r="G184" s="81"/>
    </row>
    <row r="185" spans="1:7" x14ac:dyDescent="0.25">
      <c r="A185" s="147">
        <v>34</v>
      </c>
      <c r="B185" s="158" t="s">
        <v>201</v>
      </c>
      <c r="C185" s="17" t="s">
        <v>193</v>
      </c>
      <c r="D185" s="17" t="s">
        <v>107</v>
      </c>
      <c r="E185" s="125">
        <v>35</v>
      </c>
      <c r="F185" s="167">
        <f>E185+E186+E187</f>
        <v>91</v>
      </c>
      <c r="G185" s="82"/>
    </row>
    <row r="186" spans="1:7" x14ac:dyDescent="0.25">
      <c r="A186" s="149"/>
      <c r="B186" s="159"/>
      <c r="C186" s="11" t="s">
        <v>69</v>
      </c>
      <c r="D186" s="11"/>
      <c r="E186" s="124">
        <v>26</v>
      </c>
      <c r="F186" s="168"/>
      <c r="G186" s="81"/>
    </row>
    <row r="187" spans="1:7" x14ac:dyDescent="0.25">
      <c r="A187" s="149"/>
      <c r="B187" s="159"/>
      <c r="C187" s="11" t="s">
        <v>191</v>
      </c>
      <c r="D187" s="11" t="s">
        <v>107</v>
      </c>
      <c r="E187" s="124">
        <v>30</v>
      </c>
      <c r="F187" s="168"/>
      <c r="G187" s="81"/>
    </row>
    <row r="188" spans="1:7" x14ac:dyDescent="0.25">
      <c r="A188" s="148"/>
      <c r="B188" s="160"/>
      <c r="C188" s="11" t="s">
        <v>191</v>
      </c>
      <c r="D188" s="11" t="s">
        <v>108</v>
      </c>
      <c r="E188" s="124">
        <v>20</v>
      </c>
      <c r="F188" s="169"/>
      <c r="G188" s="81"/>
    </row>
    <row r="189" spans="1:7" x14ac:dyDescent="0.25">
      <c r="A189" s="147">
        <v>35</v>
      </c>
      <c r="B189" s="158" t="s">
        <v>192</v>
      </c>
      <c r="C189" s="17" t="s">
        <v>193</v>
      </c>
      <c r="D189" s="17" t="s">
        <v>107</v>
      </c>
      <c r="E189" s="125">
        <v>35</v>
      </c>
      <c r="F189" s="167">
        <f>E189+E190+E192</f>
        <v>97</v>
      </c>
      <c r="G189" s="82" t="s">
        <v>277</v>
      </c>
    </row>
    <row r="190" spans="1:7" x14ac:dyDescent="0.25">
      <c r="A190" s="149"/>
      <c r="B190" s="159"/>
      <c r="C190" s="11" t="s">
        <v>69</v>
      </c>
      <c r="D190" s="11"/>
      <c r="E190" s="124">
        <v>26</v>
      </c>
      <c r="F190" s="168"/>
      <c r="G190" s="81"/>
    </row>
    <row r="191" spans="1:7" x14ac:dyDescent="0.25">
      <c r="A191" s="149"/>
      <c r="B191" s="159"/>
      <c r="C191" s="11" t="s">
        <v>191</v>
      </c>
      <c r="D191" s="11" t="s">
        <v>107</v>
      </c>
      <c r="E191" s="125">
        <v>31</v>
      </c>
      <c r="F191" s="168"/>
      <c r="G191" s="81"/>
    </row>
    <row r="192" spans="1:7" x14ac:dyDescent="0.25">
      <c r="A192" s="148"/>
      <c r="B192" s="160"/>
      <c r="C192" s="11" t="s">
        <v>191</v>
      </c>
      <c r="D192" s="11" t="s">
        <v>108</v>
      </c>
      <c r="E192" s="124">
        <v>36</v>
      </c>
      <c r="F192" s="169"/>
      <c r="G192" s="81"/>
    </row>
    <row r="193" spans="1:7" x14ac:dyDescent="0.25">
      <c r="A193" s="147">
        <v>36</v>
      </c>
      <c r="B193" s="158" t="s">
        <v>51</v>
      </c>
      <c r="C193" s="11" t="s">
        <v>193</v>
      </c>
      <c r="D193" s="11" t="s">
        <v>107</v>
      </c>
      <c r="E193" s="124">
        <v>30</v>
      </c>
      <c r="F193" s="167">
        <f>E193+E194+E195</f>
        <v>86</v>
      </c>
      <c r="G193" s="81"/>
    </row>
    <row r="194" spans="1:7" x14ac:dyDescent="0.25">
      <c r="A194" s="149"/>
      <c r="B194" s="159"/>
      <c r="C194" s="11" t="s">
        <v>69</v>
      </c>
      <c r="D194" s="11"/>
      <c r="E194" s="124">
        <v>26</v>
      </c>
      <c r="F194" s="168"/>
      <c r="G194" s="81"/>
    </row>
    <row r="195" spans="1:7" x14ac:dyDescent="0.25">
      <c r="A195" s="149"/>
      <c r="B195" s="159"/>
      <c r="C195" s="11" t="s">
        <v>191</v>
      </c>
      <c r="D195" s="11" t="s">
        <v>107</v>
      </c>
      <c r="E195" s="124">
        <v>30</v>
      </c>
      <c r="F195" s="168"/>
      <c r="G195" s="81"/>
    </row>
    <row r="196" spans="1:7" x14ac:dyDescent="0.25">
      <c r="A196" s="148"/>
      <c r="B196" s="160"/>
      <c r="C196" s="11" t="s">
        <v>191</v>
      </c>
      <c r="D196" s="11" t="s">
        <v>108</v>
      </c>
      <c r="E196" s="124">
        <v>30</v>
      </c>
      <c r="F196" s="169"/>
      <c r="G196" s="81"/>
    </row>
    <row r="197" spans="1:7" x14ac:dyDescent="0.25">
      <c r="A197" s="147">
        <v>37</v>
      </c>
      <c r="B197" s="158" t="s">
        <v>52</v>
      </c>
      <c r="C197" s="17" t="s">
        <v>193</v>
      </c>
      <c r="D197" s="17" t="s">
        <v>108</v>
      </c>
      <c r="E197" s="125">
        <v>30</v>
      </c>
      <c r="F197" s="167">
        <f>E197+E198+E199</f>
        <v>100</v>
      </c>
      <c r="G197" s="82" t="s">
        <v>278</v>
      </c>
    </row>
    <row r="198" spans="1:7" x14ac:dyDescent="0.25">
      <c r="A198" s="149"/>
      <c r="B198" s="159"/>
      <c r="C198" s="11" t="s">
        <v>69</v>
      </c>
      <c r="D198" s="11"/>
      <c r="E198" s="124">
        <v>22</v>
      </c>
      <c r="F198" s="168"/>
      <c r="G198" s="81"/>
    </row>
    <row r="199" spans="1:7" x14ac:dyDescent="0.25">
      <c r="A199" s="149"/>
      <c r="B199" s="159"/>
      <c r="C199" s="11" t="s">
        <v>191</v>
      </c>
      <c r="D199" s="11" t="s">
        <v>107</v>
      </c>
      <c r="E199" s="124">
        <v>48</v>
      </c>
      <c r="F199" s="168"/>
      <c r="G199" s="81"/>
    </row>
    <row r="200" spans="1:7" x14ac:dyDescent="0.25">
      <c r="A200" s="148"/>
      <c r="B200" s="160"/>
      <c r="C200" s="11" t="s">
        <v>191</v>
      </c>
      <c r="D200" s="11" t="s">
        <v>108</v>
      </c>
      <c r="E200" s="124">
        <v>30</v>
      </c>
      <c r="F200" s="169"/>
      <c r="G200" s="81"/>
    </row>
    <row r="201" spans="1:7" x14ac:dyDescent="0.25">
      <c r="A201" s="147">
        <v>38</v>
      </c>
      <c r="B201" s="158" t="s">
        <v>194</v>
      </c>
      <c r="C201" s="11" t="s">
        <v>193</v>
      </c>
      <c r="D201" s="11" t="s">
        <v>107</v>
      </c>
      <c r="E201" s="124">
        <v>25</v>
      </c>
      <c r="F201" s="167">
        <f>E201+E202+E203</f>
        <v>104</v>
      </c>
      <c r="G201" s="81"/>
    </row>
    <row r="202" spans="1:7" x14ac:dyDescent="0.25">
      <c r="A202" s="149"/>
      <c r="B202" s="159"/>
      <c r="C202" s="11" t="s">
        <v>69</v>
      </c>
      <c r="D202" s="11"/>
      <c r="E202" s="125">
        <v>25</v>
      </c>
      <c r="F202" s="168"/>
      <c r="G202" s="81"/>
    </row>
    <row r="203" spans="1:7" x14ac:dyDescent="0.25">
      <c r="A203" s="149"/>
      <c r="B203" s="159"/>
      <c r="C203" s="11" t="s">
        <v>191</v>
      </c>
      <c r="D203" s="11" t="s">
        <v>107</v>
      </c>
      <c r="E203" s="124">
        <v>54</v>
      </c>
      <c r="F203" s="168"/>
      <c r="G203" s="81"/>
    </row>
    <row r="204" spans="1:7" x14ac:dyDescent="0.25">
      <c r="A204" s="148"/>
      <c r="B204" s="160"/>
      <c r="C204" s="11" t="s">
        <v>191</v>
      </c>
      <c r="D204" s="11" t="s">
        <v>108</v>
      </c>
      <c r="E204" s="124">
        <v>54</v>
      </c>
      <c r="F204" s="169"/>
      <c r="G204" s="81"/>
    </row>
    <row r="205" spans="1:7" x14ac:dyDescent="0.25">
      <c r="A205" s="147">
        <v>39</v>
      </c>
      <c r="B205" s="158" t="s">
        <v>195</v>
      </c>
      <c r="C205" s="17" t="s">
        <v>193</v>
      </c>
      <c r="D205" s="17" t="s">
        <v>108</v>
      </c>
      <c r="E205" s="125">
        <v>25</v>
      </c>
      <c r="F205" s="167">
        <f>E205+E206+E208</f>
        <v>80</v>
      </c>
      <c r="G205" s="82" t="s">
        <v>279</v>
      </c>
    </row>
    <row r="206" spans="1:7" x14ac:dyDescent="0.25">
      <c r="A206" s="149"/>
      <c r="B206" s="159"/>
      <c r="C206" s="11" t="s">
        <v>191</v>
      </c>
      <c r="D206" s="11" t="s">
        <v>107</v>
      </c>
      <c r="E206" s="124">
        <v>30</v>
      </c>
      <c r="F206" s="168"/>
      <c r="G206" s="81"/>
    </row>
    <row r="207" spans="1:7" x14ac:dyDescent="0.25">
      <c r="A207" s="149"/>
      <c r="B207" s="159"/>
      <c r="C207" s="11" t="s">
        <v>191</v>
      </c>
      <c r="D207" s="11" t="s">
        <v>108</v>
      </c>
      <c r="E207" s="124">
        <v>30</v>
      </c>
      <c r="F207" s="168"/>
      <c r="G207" s="81"/>
    </row>
    <row r="208" spans="1:7" x14ac:dyDescent="0.25">
      <c r="A208" s="148"/>
      <c r="B208" s="160"/>
      <c r="C208" s="17" t="s">
        <v>69</v>
      </c>
      <c r="D208" s="17"/>
      <c r="E208" s="125">
        <v>25</v>
      </c>
      <c r="F208" s="169"/>
      <c r="G208" s="81"/>
    </row>
    <row r="209" spans="1:7" ht="8.25" customHeight="1" x14ac:dyDescent="0.25">
      <c r="A209" s="5"/>
      <c r="B209" s="66"/>
      <c r="C209" s="91"/>
      <c r="D209" s="91"/>
      <c r="E209" s="91"/>
      <c r="F209" s="45"/>
      <c r="G209" s="90"/>
    </row>
    <row r="210" spans="1:7" ht="16.5" customHeight="1" x14ac:dyDescent="0.25">
      <c r="A210" s="140">
        <v>40</v>
      </c>
      <c r="B210" s="158" t="s">
        <v>46</v>
      </c>
      <c r="C210" s="11" t="s">
        <v>69</v>
      </c>
      <c r="D210" s="11"/>
      <c r="E210" s="126">
        <v>36</v>
      </c>
      <c r="F210" s="137">
        <v>143</v>
      </c>
      <c r="G210" s="16"/>
    </row>
    <row r="211" spans="1:7" x14ac:dyDescent="0.25">
      <c r="A211" s="142"/>
      <c r="B211" s="159"/>
      <c r="C211" s="11" t="s">
        <v>127</v>
      </c>
      <c r="D211" s="11" t="s">
        <v>107</v>
      </c>
      <c r="E211" s="126">
        <v>50</v>
      </c>
      <c r="F211" s="138"/>
      <c r="G211" s="16"/>
    </row>
    <row r="212" spans="1:7" x14ac:dyDescent="0.25">
      <c r="A212" s="142"/>
      <c r="B212" s="159"/>
      <c r="C212" s="11" t="s">
        <v>127</v>
      </c>
      <c r="D212" s="11" t="s">
        <v>108</v>
      </c>
      <c r="E212" s="126">
        <v>50</v>
      </c>
      <c r="F212" s="138"/>
      <c r="G212" s="16"/>
    </row>
    <row r="213" spans="1:7" x14ac:dyDescent="0.25">
      <c r="A213" s="142"/>
      <c r="B213" s="159"/>
      <c r="C213" s="11" t="s">
        <v>189</v>
      </c>
      <c r="D213" s="11" t="s">
        <v>107</v>
      </c>
      <c r="E213" s="126">
        <v>27</v>
      </c>
      <c r="F213" s="138"/>
      <c r="G213" s="16"/>
    </row>
    <row r="214" spans="1:7" x14ac:dyDescent="0.25">
      <c r="A214" s="142"/>
      <c r="B214" s="159"/>
      <c r="C214" s="11" t="s">
        <v>189</v>
      </c>
      <c r="D214" s="11" t="s">
        <v>108</v>
      </c>
      <c r="E214" s="126">
        <v>27</v>
      </c>
      <c r="F214" s="138"/>
      <c r="G214" s="16"/>
    </row>
    <row r="215" spans="1:7" x14ac:dyDescent="0.25">
      <c r="A215" s="142"/>
      <c r="B215" s="159"/>
      <c r="C215" s="11" t="s">
        <v>118</v>
      </c>
      <c r="D215" s="11" t="s">
        <v>107</v>
      </c>
      <c r="E215" s="126">
        <v>26</v>
      </c>
      <c r="F215" s="138"/>
      <c r="G215" s="16"/>
    </row>
    <row r="216" spans="1:7" x14ac:dyDescent="0.25">
      <c r="A216" s="142"/>
      <c r="B216" s="159"/>
      <c r="C216" s="17" t="s">
        <v>118</v>
      </c>
      <c r="D216" s="17" t="s">
        <v>108</v>
      </c>
      <c r="E216" s="127">
        <v>30</v>
      </c>
      <c r="F216" s="138"/>
      <c r="G216" s="16"/>
    </row>
    <row r="217" spans="1:7" x14ac:dyDescent="0.25">
      <c r="A217" s="140">
        <v>41</v>
      </c>
      <c r="B217" s="158" t="s">
        <v>62</v>
      </c>
      <c r="C217" s="11" t="s">
        <v>69</v>
      </c>
      <c r="D217" s="11"/>
      <c r="E217" s="123">
        <v>36</v>
      </c>
      <c r="F217" s="137">
        <v>130</v>
      </c>
      <c r="G217" s="16"/>
    </row>
    <row r="218" spans="1:7" x14ac:dyDescent="0.25">
      <c r="A218" s="142"/>
      <c r="B218" s="159"/>
      <c r="C218" s="11" t="s">
        <v>127</v>
      </c>
      <c r="D218" s="11"/>
      <c r="E218" s="123">
        <v>44</v>
      </c>
      <c r="F218" s="138"/>
      <c r="G218" s="16"/>
    </row>
    <row r="219" spans="1:7" x14ac:dyDescent="0.25">
      <c r="A219" s="142"/>
      <c r="B219" s="159"/>
      <c r="C219" s="11" t="s">
        <v>117</v>
      </c>
      <c r="D219" s="11"/>
      <c r="E219" s="123">
        <v>22</v>
      </c>
      <c r="F219" s="138"/>
      <c r="G219" s="16"/>
    </row>
    <row r="220" spans="1:7" x14ac:dyDescent="0.25">
      <c r="A220" s="142"/>
      <c r="B220" s="159"/>
      <c r="C220" s="17" t="s">
        <v>115</v>
      </c>
      <c r="D220" s="17"/>
      <c r="E220" s="123">
        <v>28</v>
      </c>
      <c r="F220" s="138"/>
      <c r="G220" s="16"/>
    </row>
    <row r="221" spans="1:7" x14ac:dyDescent="0.25">
      <c r="A221" s="140">
        <v>42</v>
      </c>
      <c r="B221" s="158" t="s">
        <v>70</v>
      </c>
      <c r="C221" s="11" t="s">
        <v>271</v>
      </c>
      <c r="D221" s="11"/>
      <c r="E221" s="126">
        <v>2</v>
      </c>
      <c r="F221" s="137">
        <v>171</v>
      </c>
      <c r="G221" s="16"/>
    </row>
    <row r="222" spans="1:7" x14ac:dyDescent="0.25">
      <c r="A222" s="142"/>
      <c r="B222" s="159"/>
      <c r="C222" s="11" t="s">
        <v>272</v>
      </c>
      <c r="D222" s="11"/>
      <c r="E222" s="126">
        <v>38</v>
      </c>
      <c r="F222" s="138"/>
      <c r="G222" s="16"/>
    </row>
    <row r="223" spans="1:7" x14ac:dyDescent="0.25">
      <c r="A223" s="142"/>
      <c r="B223" s="159"/>
      <c r="C223" s="11" t="s">
        <v>127</v>
      </c>
      <c r="D223" s="11" t="s">
        <v>107</v>
      </c>
      <c r="E223" s="126">
        <v>50</v>
      </c>
      <c r="F223" s="138"/>
      <c r="G223" s="16"/>
    </row>
    <row r="224" spans="1:7" x14ac:dyDescent="0.25">
      <c r="A224" s="142"/>
      <c r="B224" s="159"/>
      <c r="C224" s="11" t="s">
        <v>127</v>
      </c>
      <c r="D224" s="11" t="s">
        <v>108</v>
      </c>
      <c r="E224" s="126">
        <v>50</v>
      </c>
      <c r="F224" s="138"/>
      <c r="G224" s="16"/>
    </row>
    <row r="225" spans="1:7" x14ac:dyDescent="0.25">
      <c r="A225" s="142"/>
      <c r="B225" s="159"/>
      <c r="C225" s="11" t="s">
        <v>209</v>
      </c>
      <c r="D225" s="11" t="s">
        <v>107</v>
      </c>
      <c r="E225" s="126">
        <v>54</v>
      </c>
      <c r="F225" s="138"/>
      <c r="G225" s="16"/>
    </row>
    <row r="226" spans="1:7" x14ac:dyDescent="0.25">
      <c r="A226" s="142"/>
      <c r="B226" s="159"/>
      <c r="C226" s="11" t="s">
        <v>209</v>
      </c>
      <c r="D226" s="11" t="s">
        <v>108</v>
      </c>
      <c r="E226" s="126">
        <v>54</v>
      </c>
      <c r="F226" s="138"/>
      <c r="G226" s="16"/>
    </row>
    <row r="227" spans="1:7" x14ac:dyDescent="0.25">
      <c r="A227" s="142"/>
      <c r="B227" s="159"/>
      <c r="C227" s="11" t="s">
        <v>115</v>
      </c>
      <c r="D227" s="11" t="s">
        <v>107</v>
      </c>
      <c r="E227" s="126">
        <v>27</v>
      </c>
      <c r="F227" s="138"/>
      <c r="G227" s="16"/>
    </row>
    <row r="228" spans="1:7" x14ac:dyDescent="0.25">
      <c r="A228" s="142"/>
      <c r="B228" s="159"/>
      <c r="C228" s="11" t="s">
        <v>115</v>
      </c>
      <c r="D228" s="11" t="s">
        <v>108</v>
      </c>
      <c r="E228" s="126">
        <v>20</v>
      </c>
      <c r="F228" s="138"/>
      <c r="G228" s="16"/>
    </row>
    <row r="229" spans="1:7" x14ac:dyDescent="0.25">
      <c r="A229" s="140">
        <v>43</v>
      </c>
      <c r="B229" s="158" t="s">
        <v>71</v>
      </c>
      <c r="C229" s="11" t="s">
        <v>69</v>
      </c>
      <c r="D229" s="11"/>
      <c r="E229" s="124">
        <v>38</v>
      </c>
      <c r="F229" s="137">
        <v>172</v>
      </c>
      <c r="G229" s="16"/>
    </row>
    <row r="230" spans="1:7" x14ac:dyDescent="0.25">
      <c r="A230" s="142"/>
      <c r="B230" s="159"/>
      <c r="C230" s="11" t="s">
        <v>127</v>
      </c>
      <c r="D230" s="11" t="s">
        <v>107</v>
      </c>
      <c r="E230" s="124">
        <v>50</v>
      </c>
      <c r="F230" s="138"/>
      <c r="G230" s="16"/>
    </row>
    <row r="231" spans="1:7" x14ac:dyDescent="0.25">
      <c r="A231" s="142"/>
      <c r="B231" s="159"/>
      <c r="C231" s="11" t="s">
        <v>127</v>
      </c>
      <c r="D231" s="11" t="s">
        <v>108</v>
      </c>
      <c r="E231" s="124">
        <v>50</v>
      </c>
      <c r="F231" s="138"/>
      <c r="G231" s="16"/>
    </row>
    <row r="232" spans="1:7" x14ac:dyDescent="0.25">
      <c r="A232" s="142"/>
      <c r="B232" s="159"/>
      <c r="C232" s="11" t="s">
        <v>115</v>
      </c>
      <c r="D232" s="11" t="s">
        <v>107</v>
      </c>
      <c r="E232" s="124">
        <v>24</v>
      </c>
      <c r="F232" s="138"/>
      <c r="G232" s="16"/>
    </row>
    <row r="233" spans="1:7" x14ac:dyDescent="0.25">
      <c r="A233" s="142"/>
      <c r="B233" s="159"/>
      <c r="C233" s="11" t="s">
        <v>115</v>
      </c>
      <c r="D233" s="11" t="s">
        <v>108</v>
      </c>
      <c r="E233" s="124">
        <v>24</v>
      </c>
      <c r="F233" s="138"/>
      <c r="G233" s="16"/>
    </row>
    <row r="234" spans="1:7" x14ac:dyDescent="0.25">
      <c r="A234" s="142"/>
      <c r="B234" s="159"/>
      <c r="C234" s="17" t="s">
        <v>209</v>
      </c>
      <c r="D234" s="17" t="s">
        <v>107</v>
      </c>
      <c r="E234" s="125">
        <v>60</v>
      </c>
      <c r="F234" s="138"/>
      <c r="G234" s="16"/>
    </row>
    <row r="235" spans="1:7" x14ac:dyDescent="0.25">
      <c r="A235" s="142"/>
      <c r="B235" s="159"/>
      <c r="C235" s="17" t="s">
        <v>209</v>
      </c>
      <c r="D235" s="17" t="s">
        <v>108</v>
      </c>
      <c r="E235" s="125">
        <v>60</v>
      </c>
      <c r="F235" s="138"/>
      <c r="G235" s="16"/>
    </row>
    <row r="236" spans="1:7" x14ac:dyDescent="0.25">
      <c r="A236" s="140">
        <v>44</v>
      </c>
      <c r="B236" s="158" t="s">
        <v>75</v>
      </c>
      <c r="C236" s="11" t="s">
        <v>69</v>
      </c>
      <c r="D236" s="11"/>
      <c r="E236" s="124">
        <v>40</v>
      </c>
      <c r="F236" s="137">
        <v>144</v>
      </c>
      <c r="G236" s="16"/>
    </row>
    <row r="237" spans="1:7" x14ac:dyDescent="0.25">
      <c r="A237" s="142"/>
      <c r="B237" s="159"/>
      <c r="C237" s="11" t="s">
        <v>127</v>
      </c>
      <c r="D237" s="11" t="s">
        <v>107</v>
      </c>
      <c r="E237" s="124">
        <v>50</v>
      </c>
      <c r="F237" s="138"/>
      <c r="G237" s="16"/>
    </row>
    <row r="238" spans="1:7" x14ac:dyDescent="0.25">
      <c r="A238" s="142"/>
      <c r="B238" s="159"/>
      <c r="C238" s="11" t="s">
        <v>127</v>
      </c>
      <c r="D238" s="11" t="s">
        <v>108</v>
      </c>
      <c r="E238" s="124">
        <v>50</v>
      </c>
      <c r="F238" s="138"/>
      <c r="G238" s="16"/>
    </row>
    <row r="239" spans="1:7" x14ac:dyDescent="0.25">
      <c r="A239" s="142"/>
      <c r="B239" s="159"/>
      <c r="C239" s="11" t="s">
        <v>189</v>
      </c>
      <c r="D239" s="11" t="s">
        <v>107</v>
      </c>
      <c r="E239" s="124">
        <v>27</v>
      </c>
      <c r="F239" s="138"/>
      <c r="G239" s="16"/>
    </row>
    <row r="240" spans="1:7" x14ac:dyDescent="0.25">
      <c r="A240" s="142"/>
      <c r="B240" s="159"/>
      <c r="C240" s="11" t="s">
        <v>189</v>
      </c>
      <c r="D240" s="11" t="s">
        <v>108</v>
      </c>
      <c r="E240" s="124">
        <v>27</v>
      </c>
      <c r="F240" s="138"/>
      <c r="G240" s="16"/>
    </row>
    <row r="241" spans="1:7" x14ac:dyDescent="0.25">
      <c r="A241" s="142"/>
      <c r="B241" s="159"/>
      <c r="C241" s="11" t="s">
        <v>118</v>
      </c>
      <c r="D241" s="11" t="s">
        <v>107</v>
      </c>
      <c r="E241" s="124">
        <v>27</v>
      </c>
      <c r="F241" s="138"/>
      <c r="G241" s="16"/>
    </row>
    <row r="242" spans="1:7" x14ac:dyDescent="0.25">
      <c r="A242" s="142"/>
      <c r="B242" s="159"/>
      <c r="C242" s="11" t="s">
        <v>118</v>
      </c>
      <c r="D242" s="11" t="s">
        <v>108</v>
      </c>
      <c r="E242" s="124">
        <v>27</v>
      </c>
      <c r="F242" s="138"/>
      <c r="G242" s="16"/>
    </row>
    <row r="243" spans="1:7" x14ac:dyDescent="0.25">
      <c r="A243" s="140">
        <v>45</v>
      </c>
      <c r="B243" s="158" t="s">
        <v>79</v>
      </c>
      <c r="C243" s="11" t="s">
        <v>69</v>
      </c>
      <c r="D243" s="11"/>
      <c r="E243" s="124">
        <v>36</v>
      </c>
      <c r="F243" s="137">
        <v>138</v>
      </c>
      <c r="G243" s="16"/>
    </row>
    <row r="244" spans="1:7" x14ac:dyDescent="0.25">
      <c r="A244" s="142"/>
      <c r="B244" s="159"/>
      <c r="C244" s="11" t="s">
        <v>211</v>
      </c>
      <c r="D244" s="11" t="s">
        <v>107</v>
      </c>
      <c r="E244" s="124">
        <v>48</v>
      </c>
      <c r="F244" s="138"/>
      <c r="G244" s="16"/>
    </row>
    <row r="245" spans="1:7" x14ac:dyDescent="0.25">
      <c r="A245" s="142"/>
      <c r="B245" s="159"/>
      <c r="C245" s="11" t="s">
        <v>211</v>
      </c>
      <c r="D245" s="11" t="s">
        <v>108</v>
      </c>
      <c r="E245" s="124">
        <v>36</v>
      </c>
      <c r="F245" s="138"/>
      <c r="G245" s="16"/>
    </row>
    <row r="246" spans="1:7" x14ac:dyDescent="0.25">
      <c r="A246" s="142"/>
      <c r="B246" s="159"/>
      <c r="C246" s="17" t="s">
        <v>116</v>
      </c>
      <c r="D246" s="17" t="s">
        <v>107</v>
      </c>
      <c r="E246" s="32">
        <v>27</v>
      </c>
      <c r="F246" s="138"/>
      <c r="G246" s="16"/>
    </row>
    <row r="247" spans="1:7" x14ac:dyDescent="0.25">
      <c r="A247" s="142"/>
      <c r="B247" s="159"/>
      <c r="C247" s="17" t="s">
        <v>116</v>
      </c>
      <c r="D247" s="17" t="s">
        <v>108</v>
      </c>
      <c r="E247" s="32">
        <v>27</v>
      </c>
      <c r="F247" s="138"/>
      <c r="G247" s="16"/>
    </row>
    <row r="248" spans="1:7" x14ac:dyDescent="0.25">
      <c r="A248" s="142"/>
      <c r="B248" s="159"/>
      <c r="C248" s="17" t="s">
        <v>117</v>
      </c>
      <c r="D248" s="17" t="s">
        <v>107</v>
      </c>
      <c r="E248" s="32">
        <v>27</v>
      </c>
      <c r="F248" s="138"/>
      <c r="G248" s="16"/>
    </row>
    <row r="249" spans="1:7" x14ac:dyDescent="0.25">
      <c r="A249" s="142"/>
      <c r="B249" s="159"/>
      <c r="C249" s="17" t="s">
        <v>117</v>
      </c>
      <c r="D249" s="17" t="s">
        <v>108</v>
      </c>
      <c r="E249" s="32">
        <v>27</v>
      </c>
      <c r="F249" s="138"/>
      <c r="G249" s="16"/>
    </row>
    <row r="250" spans="1:7" x14ac:dyDescent="0.25">
      <c r="A250" s="140">
        <v>46</v>
      </c>
      <c r="B250" s="158" t="s">
        <v>80</v>
      </c>
      <c r="C250" s="11" t="s">
        <v>69</v>
      </c>
      <c r="D250" s="11"/>
      <c r="E250" s="31">
        <v>36</v>
      </c>
      <c r="F250" s="137">
        <v>141</v>
      </c>
      <c r="G250" s="16"/>
    </row>
    <row r="251" spans="1:7" x14ac:dyDescent="0.25">
      <c r="A251" s="142"/>
      <c r="B251" s="159"/>
      <c r="C251" s="11" t="s">
        <v>211</v>
      </c>
      <c r="D251" s="11" t="s">
        <v>107</v>
      </c>
      <c r="E251" s="31">
        <v>48</v>
      </c>
      <c r="F251" s="138"/>
      <c r="G251" s="16"/>
    </row>
    <row r="252" spans="1:7" x14ac:dyDescent="0.25">
      <c r="A252" s="142"/>
      <c r="B252" s="159"/>
      <c r="C252" s="11" t="s">
        <v>211</v>
      </c>
      <c r="D252" s="11" t="s">
        <v>108</v>
      </c>
      <c r="E252" s="31">
        <v>40</v>
      </c>
      <c r="F252" s="138"/>
      <c r="G252" s="16"/>
    </row>
    <row r="253" spans="1:7" x14ac:dyDescent="0.25">
      <c r="A253" s="142"/>
      <c r="B253" s="159"/>
      <c r="C253" s="11" t="s">
        <v>117</v>
      </c>
      <c r="D253" s="11" t="s">
        <v>107</v>
      </c>
      <c r="E253" s="31">
        <v>27</v>
      </c>
      <c r="F253" s="138"/>
      <c r="G253" s="16"/>
    </row>
    <row r="254" spans="1:7" x14ac:dyDescent="0.25">
      <c r="A254" s="142"/>
      <c r="B254" s="159"/>
      <c r="C254" s="11" t="s">
        <v>117</v>
      </c>
      <c r="D254" s="11" t="s">
        <v>108</v>
      </c>
      <c r="E254" s="31">
        <v>27</v>
      </c>
      <c r="F254" s="138"/>
      <c r="G254" s="16"/>
    </row>
    <row r="255" spans="1:7" x14ac:dyDescent="0.25">
      <c r="A255" s="142"/>
      <c r="B255" s="159"/>
      <c r="C255" s="17" t="s">
        <v>116</v>
      </c>
      <c r="D255" s="17" t="s">
        <v>107</v>
      </c>
      <c r="E255" s="32">
        <v>30</v>
      </c>
      <c r="F255" s="138"/>
      <c r="G255" s="16"/>
    </row>
    <row r="256" spans="1:7" x14ac:dyDescent="0.25">
      <c r="A256" s="142"/>
      <c r="B256" s="159"/>
      <c r="C256" s="17" t="s">
        <v>116</v>
      </c>
      <c r="D256" s="17" t="s">
        <v>108</v>
      </c>
      <c r="E256" s="32">
        <v>30</v>
      </c>
      <c r="F256" s="138"/>
      <c r="G256" s="16"/>
    </row>
    <row r="257" spans="1:7" x14ac:dyDescent="0.25">
      <c r="A257" s="140">
        <v>47</v>
      </c>
      <c r="B257" s="158" t="s">
        <v>81</v>
      </c>
      <c r="C257" s="11" t="s">
        <v>69</v>
      </c>
      <c r="D257" s="11"/>
      <c r="E257" s="31">
        <v>38</v>
      </c>
      <c r="F257" s="137">
        <v>134</v>
      </c>
      <c r="G257" s="16"/>
    </row>
    <row r="258" spans="1:7" x14ac:dyDescent="0.25">
      <c r="A258" s="142"/>
      <c r="B258" s="159"/>
      <c r="C258" s="11" t="s">
        <v>127</v>
      </c>
      <c r="D258" s="11"/>
      <c r="E258" s="31">
        <v>36</v>
      </c>
      <c r="F258" s="138"/>
      <c r="G258" s="16"/>
    </row>
    <row r="259" spans="1:7" x14ac:dyDescent="0.25">
      <c r="A259" s="142"/>
      <c r="B259" s="159"/>
      <c r="C259" s="11" t="s">
        <v>209</v>
      </c>
      <c r="D259" s="11"/>
      <c r="E259" s="31">
        <v>36</v>
      </c>
      <c r="F259" s="138"/>
      <c r="G259" s="16"/>
    </row>
    <row r="260" spans="1:7" x14ac:dyDescent="0.25">
      <c r="A260" s="141"/>
      <c r="B260" s="160"/>
      <c r="C260" s="11" t="s">
        <v>115</v>
      </c>
      <c r="D260" s="11"/>
      <c r="E260" s="31">
        <v>24</v>
      </c>
      <c r="F260" s="139"/>
      <c r="G260" s="16"/>
    </row>
    <row r="261" spans="1:7" ht="8.25" customHeight="1" x14ac:dyDescent="0.25">
      <c r="A261" s="5"/>
      <c r="B261" s="66"/>
      <c r="C261" s="91"/>
      <c r="D261" s="91"/>
      <c r="E261" s="92"/>
      <c r="F261" s="45"/>
      <c r="G261" s="90"/>
    </row>
    <row r="262" spans="1:7" x14ac:dyDescent="0.25">
      <c r="A262" s="147">
        <v>48</v>
      </c>
      <c r="B262" s="158" t="s">
        <v>49</v>
      </c>
      <c r="C262" s="11" t="s">
        <v>69</v>
      </c>
      <c r="D262" s="11"/>
      <c r="E262" s="31">
        <v>36</v>
      </c>
      <c r="F262" s="158">
        <f>SUM(E262:E264)</f>
        <v>89</v>
      </c>
      <c r="G262" s="10"/>
    </row>
    <row r="263" spans="1:7" x14ac:dyDescent="0.25">
      <c r="A263" s="149"/>
      <c r="B263" s="159"/>
      <c r="C263" s="40" t="s">
        <v>102</v>
      </c>
      <c r="D263" s="11" t="s">
        <v>107</v>
      </c>
      <c r="E263" s="31">
        <v>31</v>
      </c>
      <c r="F263" s="151"/>
      <c r="G263" s="10"/>
    </row>
    <row r="264" spans="1:7" x14ac:dyDescent="0.25">
      <c r="A264" s="149"/>
      <c r="B264" s="159"/>
      <c r="C264" s="40" t="s">
        <v>102</v>
      </c>
      <c r="D264" s="11" t="s">
        <v>108</v>
      </c>
      <c r="E264" s="31">
        <v>22</v>
      </c>
      <c r="F264" s="152"/>
      <c r="G264" s="10"/>
    </row>
    <row r="265" spans="1:7" ht="8.25" customHeight="1" x14ac:dyDescent="0.25">
      <c r="A265" s="5"/>
      <c r="B265" s="66"/>
      <c r="C265" s="91"/>
      <c r="D265" s="91"/>
      <c r="E265" s="92"/>
      <c r="F265" s="45"/>
      <c r="G265" s="90"/>
    </row>
    <row r="266" spans="1:7" x14ac:dyDescent="0.25">
      <c r="A266" s="164">
        <v>49</v>
      </c>
      <c r="B266" s="161" t="s">
        <v>74</v>
      </c>
      <c r="C266" s="11" t="s">
        <v>102</v>
      </c>
      <c r="D266" s="40" t="s">
        <v>107</v>
      </c>
      <c r="E266" s="31">
        <v>38</v>
      </c>
      <c r="F266" s="150">
        <f>E266</f>
        <v>38</v>
      </c>
      <c r="G266" s="10"/>
    </row>
    <row r="267" spans="1:7" x14ac:dyDescent="0.25">
      <c r="A267" s="164"/>
      <c r="B267" s="161"/>
      <c r="C267" s="11" t="s">
        <v>102</v>
      </c>
      <c r="D267" s="40" t="s">
        <v>108</v>
      </c>
      <c r="E267" s="31">
        <v>34</v>
      </c>
      <c r="F267" s="152"/>
      <c r="G267" s="10"/>
    </row>
    <row r="268" spans="1:7" x14ac:dyDescent="0.25">
      <c r="A268" s="119">
        <v>50</v>
      </c>
      <c r="B268" s="117" t="s">
        <v>76</v>
      </c>
      <c r="C268" s="11" t="s">
        <v>102</v>
      </c>
      <c r="D268" s="40" t="s">
        <v>105</v>
      </c>
      <c r="E268" s="31">
        <v>41</v>
      </c>
      <c r="F268" s="150">
        <f>E268</f>
        <v>41</v>
      </c>
      <c r="G268" s="118" t="s">
        <v>290</v>
      </c>
    </row>
    <row r="269" spans="1:7" x14ac:dyDescent="0.25">
      <c r="A269" s="119">
        <v>51</v>
      </c>
      <c r="B269" s="117" t="s">
        <v>68</v>
      </c>
      <c r="C269" s="11" t="s">
        <v>102</v>
      </c>
      <c r="D269" s="40" t="s">
        <v>106</v>
      </c>
      <c r="E269" s="31">
        <v>38</v>
      </c>
      <c r="F269" s="152"/>
      <c r="G269" s="118" t="s">
        <v>290</v>
      </c>
    </row>
    <row r="270" spans="1:7" x14ac:dyDescent="0.25">
      <c r="A270" s="119">
        <v>52</v>
      </c>
      <c r="B270" s="117" t="s">
        <v>72</v>
      </c>
      <c r="C270" s="11" t="s">
        <v>102</v>
      </c>
      <c r="D270" s="40" t="s">
        <v>103</v>
      </c>
      <c r="E270" s="31">
        <v>38</v>
      </c>
      <c r="F270" s="150">
        <f>E270</f>
        <v>38</v>
      </c>
      <c r="G270" s="118" t="s">
        <v>281</v>
      </c>
    </row>
    <row r="271" spans="1:7" x14ac:dyDescent="0.25">
      <c r="A271" s="119">
        <v>53</v>
      </c>
      <c r="B271" s="117" t="s">
        <v>73</v>
      </c>
      <c r="C271" s="11" t="s">
        <v>102</v>
      </c>
      <c r="D271" s="40" t="s">
        <v>103</v>
      </c>
      <c r="E271" s="31">
        <v>38</v>
      </c>
      <c r="F271" s="152"/>
      <c r="G271" s="118" t="s">
        <v>281</v>
      </c>
    </row>
    <row r="272" spans="1:7" x14ac:dyDescent="0.25">
      <c r="A272" s="170">
        <v>54</v>
      </c>
      <c r="B272" s="162" t="s">
        <v>65</v>
      </c>
      <c r="C272" s="95" t="s">
        <v>102</v>
      </c>
      <c r="D272" s="95" t="s">
        <v>105</v>
      </c>
      <c r="E272" s="96">
        <v>31</v>
      </c>
      <c r="F272" s="172" t="s">
        <v>104</v>
      </c>
      <c r="G272" s="118" t="s">
        <v>288</v>
      </c>
    </row>
    <row r="273" spans="1:9" x14ac:dyDescent="0.25">
      <c r="A273" s="171"/>
      <c r="B273" s="163"/>
      <c r="C273" s="95" t="s">
        <v>102</v>
      </c>
      <c r="D273" s="95" t="s">
        <v>106</v>
      </c>
      <c r="E273" s="96">
        <v>38</v>
      </c>
      <c r="F273" s="173"/>
      <c r="G273" s="118" t="s">
        <v>288</v>
      </c>
    </row>
    <row r="274" spans="1:9" ht="24.75" customHeight="1" x14ac:dyDescent="0.25">
      <c r="A274" s="3">
        <v>55</v>
      </c>
      <c r="B274" s="120" t="s">
        <v>82</v>
      </c>
      <c r="C274" s="11" t="s">
        <v>209</v>
      </c>
      <c r="D274" s="11"/>
      <c r="E274" s="31">
        <v>42</v>
      </c>
      <c r="F274" s="8">
        <f>E274</f>
        <v>42</v>
      </c>
      <c r="G274" s="10"/>
    </row>
    <row r="275" spans="1:9" ht="78.75" customHeight="1" x14ac:dyDescent="0.25">
      <c r="A275" s="147">
        <v>56</v>
      </c>
      <c r="B275" s="162" t="s">
        <v>206</v>
      </c>
      <c r="C275" s="11" t="s">
        <v>205</v>
      </c>
      <c r="D275" s="11"/>
      <c r="E275" s="79">
        <v>36</v>
      </c>
      <c r="F275" s="165">
        <f>E275:E276</f>
        <v>36</v>
      </c>
      <c r="G275" s="129" t="s">
        <v>293</v>
      </c>
      <c r="I275" s="1">
        <v>96</v>
      </c>
    </row>
    <row r="276" spans="1:9" ht="24.75" customHeight="1" x14ac:dyDescent="0.25">
      <c r="A276" s="148"/>
      <c r="B276" s="163"/>
      <c r="C276" s="40" t="s">
        <v>102</v>
      </c>
      <c r="D276" s="11" t="s">
        <v>108</v>
      </c>
      <c r="E276" s="31">
        <v>22</v>
      </c>
      <c r="F276" s="166"/>
      <c r="G276" s="128"/>
    </row>
    <row r="277" spans="1:9" ht="8.25" customHeight="1" x14ac:dyDescent="0.25">
      <c r="A277" s="5"/>
      <c r="B277" s="66"/>
      <c r="C277" s="91"/>
      <c r="D277" s="91"/>
      <c r="E277" s="92"/>
      <c r="F277" s="45"/>
      <c r="G277" s="90"/>
    </row>
    <row r="278" spans="1:9" ht="23.25" customHeight="1" x14ac:dyDescent="0.25">
      <c r="A278" s="147">
        <v>57</v>
      </c>
      <c r="B278" s="158" t="s">
        <v>66</v>
      </c>
      <c r="C278" s="11" t="s">
        <v>207</v>
      </c>
      <c r="D278" s="11"/>
      <c r="E278" s="31">
        <v>60</v>
      </c>
      <c r="F278" s="150">
        <f>E278+E279+E281</f>
        <v>144</v>
      </c>
      <c r="G278" s="10"/>
    </row>
    <row r="279" spans="1:9" ht="23.25" customHeight="1" x14ac:dyDescent="0.25">
      <c r="A279" s="149"/>
      <c r="B279" s="159"/>
      <c r="C279" s="11" t="s">
        <v>208</v>
      </c>
      <c r="D279" s="11"/>
      <c r="E279" s="31">
        <v>44</v>
      </c>
      <c r="F279" s="151"/>
      <c r="G279" s="10"/>
    </row>
    <row r="280" spans="1:9" ht="23.25" customHeight="1" x14ac:dyDescent="0.25">
      <c r="A280" s="149"/>
      <c r="B280" s="159"/>
      <c r="C280" s="20" t="s">
        <v>102</v>
      </c>
      <c r="D280" s="11" t="s">
        <v>105</v>
      </c>
      <c r="E280" s="31">
        <v>36</v>
      </c>
      <c r="F280" s="151"/>
      <c r="G280" s="118" t="s">
        <v>289</v>
      </c>
    </row>
    <row r="281" spans="1:9" ht="23.25" customHeight="1" x14ac:dyDescent="0.25">
      <c r="A281" s="148"/>
      <c r="B281" s="160"/>
      <c r="C281" s="20" t="s">
        <v>102</v>
      </c>
      <c r="D281" s="11" t="s">
        <v>106</v>
      </c>
      <c r="E281" s="31">
        <v>40</v>
      </c>
      <c r="F281" s="152"/>
      <c r="G281" s="118" t="s">
        <v>289</v>
      </c>
    </row>
    <row r="282" spans="1:9" ht="23.25" customHeight="1" x14ac:dyDescent="0.25">
      <c r="A282" s="147">
        <v>58</v>
      </c>
      <c r="B282" s="161" t="s">
        <v>210</v>
      </c>
      <c r="C282" s="11" t="s">
        <v>208</v>
      </c>
      <c r="D282" s="11"/>
      <c r="E282" s="31">
        <v>18</v>
      </c>
      <c r="F282" s="150">
        <f>E282+E283</f>
        <v>58</v>
      </c>
      <c r="G282" s="10"/>
    </row>
    <row r="283" spans="1:9" ht="23.25" customHeight="1" x14ac:dyDescent="0.25">
      <c r="A283" s="148"/>
      <c r="B283" s="161"/>
      <c r="C283" s="20" t="s">
        <v>102</v>
      </c>
      <c r="D283" s="11" t="s">
        <v>106</v>
      </c>
      <c r="E283" s="31">
        <v>40</v>
      </c>
      <c r="F283" s="152"/>
      <c r="G283" s="118" t="s">
        <v>289</v>
      </c>
    </row>
    <row r="286" spans="1:9" x14ac:dyDescent="0.25">
      <c r="C286" s="1" t="s">
        <v>292</v>
      </c>
    </row>
  </sheetData>
  <sortState ref="B10:G232">
    <sortCondition ref="B10:B232"/>
    <sortCondition ref="C10:C232"/>
  </sortState>
  <mergeCells count="163">
    <mergeCell ref="A193:A196"/>
    <mergeCell ref="A197:A200"/>
    <mergeCell ref="A201:A204"/>
    <mergeCell ref="A205:A208"/>
    <mergeCell ref="A170:A173"/>
    <mergeCell ref="A174:A177"/>
    <mergeCell ref="A178:A181"/>
    <mergeCell ref="A182:A184"/>
    <mergeCell ref="A185:A188"/>
    <mergeCell ref="B189:B192"/>
    <mergeCell ref="B193:B196"/>
    <mergeCell ref="B197:B200"/>
    <mergeCell ref="B201:B204"/>
    <mergeCell ref="B205:B208"/>
    <mergeCell ref="A257:A260"/>
    <mergeCell ref="B257:B260"/>
    <mergeCell ref="A86:A90"/>
    <mergeCell ref="A91:A97"/>
    <mergeCell ref="A98:A104"/>
    <mergeCell ref="A105:A109"/>
    <mergeCell ref="A110:A116"/>
    <mergeCell ref="A117:A121"/>
    <mergeCell ref="A122:A126"/>
    <mergeCell ref="A127:A130"/>
    <mergeCell ref="A131:A139"/>
    <mergeCell ref="A140:A148"/>
    <mergeCell ref="A149:A152"/>
    <mergeCell ref="A154:A157"/>
    <mergeCell ref="A158:A161"/>
    <mergeCell ref="A162:A165"/>
    <mergeCell ref="A166:A169"/>
    <mergeCell ref="B149:B152"/>
    <mergeCell ref="A189:A192"/>
    <mergeCell ref="B154:B157"/>
    <mergeCell ref="B158:B161"/>
    <mergeCell ref="B162:B165"/>
    <mergeCell ref="B166:B169"/>
    <mergeCell ref="B170:B173"/>
    <mergeCell ref="B174:B177"/>
    <mergeCell ref="B178:B181"/>
    <mergeCell ref="B182:B184"/>
    <mergeCell ref="B185:B188"/>
    <mergeCell ref="B117:B121"/>
    <mergeCell ref="B122:B126"/>
    <mergeCell ref="B127:B130"/>
    <mergeCell ref="B131:B139"/>
    <mergeCell ref="B140:B148"/>
    <mergeCell ref="B86:B90"/>
    <mergeCell ref="B91:B97"/>
    <mergeCell ref="B98:B104"/>
    <mergeCell ref="B105:B109"/>
    <mergeCell ref="B110:B116"/>
    <mergeCell ref="A6:A15"/>
    <mergeCell ref="A24:A31"/>
    <mergeCell ref="A32:A39"/>
    <mergeCell ref="A40:A47"/>
    <mergeCell ref="A48:A53"/>
    <mergeCell ref="A54:A58"/>
    <mergeCell ref="A60:A64"/>
    <mergeCell ref="A65:A69"/>
    <mergeCell ref="B24:B31"/>
    <mergeCell ref="B48:B53"/>
    <mergeCell ref="B54:B58"/>
    <mergeCell ref="A16:A23"/>
    <mergeCell ref="B16:B23"/>
    <mergeCell ref="B32:B39"/>
    <mergeCell ref="B40:B47"/>
    <mergeCell ref="A77:A79"/>
    <mergeCell ref="A80:A81"/>
    <mergeCell ref="A82:A84"/>
    <mergeCell ref="B60:B64"/>
    <mergeCell ref="B65:B69"/>
    <mergeCell ref="B70:B73"/>
    <mergeCell ref="B74:B76"/>
    <mergeCell ref="B77:B79"/>
    <mergeCell ref="B80:B81"/>
    <mergeCell ref="B82:B84"/>
    <mergeCell ref="F193:F196"/>
    <mergeCell ref="F197:F200"/>
    <mergeCell ref="F6:F15"/>
    <mergeCell ref="F174:F177"/>
    <mergeCell ref="F178:F181"/>
    <mergeCell ref="F182:F184"/>
    <mergeCell ref="F185:F188"/>
    <mergeCell ref="F189:F192"/>
    <mergeCell ref="F149:F152"/>
    <mergeCell ref="F91:F97"/>
    <mergeCell ref="F98:F104"/>
    <mergeCell ref="F105:F109"/>
    <mergeCell ref="F65:F69"/>
    <mergeCell ref="F70:F73"/>
    <mergeCell ref="F74:F76"/>
    <mergeCell ref="F77:F79"/>
    <mergeCell ref="F80:F81"/>
    <mergeCell ref="F82:F84"/>
    <mergeCell ref="A229:A235"/>
    <mergeCell ref="B229:B235"/>
    <mergeCell ref="F229:F235"/>
    <mergeCell ref="A236:A242"/>
    <mergeCell ref="B236:B242"/>
    <mergeCell ref="F236:F242"/>
    <mergeCell ref="A217:A220"/>
    <mergeCell ref="F217:F220"/>
    <mergeCell ref="A221:A228"/>
    <mergeCell ref="A2:G2"/>
    <mergeCell ref="A3:G3"/>
    <mergeCell ref="F154:F157"/>
    <mergeCell ref="F158:F161"/>
    <mergeCell ref="F162:F165"/>
    <mergeCell ref="F166:F169"/>
    <mergeCell ref="F170:F173"/>
    <mergeCell ref="B6:B15"/>
    <mergeCell ref="F110:F116"/>
    <mergeCell ref="F122:F126"/>
    <mergeCell ref="F127:F130"/>
    <mergeCell ref="F131:F139"/>
    <mergeCell ref="F140:F148"/>
    <mergeCell ref="F117:F121"/>
    <mergeCell ref="F86:F90"/>
    <mergeCell ref="F60:F64"/>
    <mergeCell ref="F24:F31"/>
    <mergeCell ref="F32:F39"/>
    <mergeCell ref="F40:F47"/>
    <mergeCell ref="F48:F53"/>
    <mergeCell ref="F54:F58"/>
    <mergeCell ref="F16:F23"/>
    <mergeCell ref="A70:A73"/>
    <mergeCell ref="A74:A76"/>
    <mergeCell ref="F201:F204"/>
    <mergeCell ref="F205:F208"/>
    <mergeCell ref="B221:B228"/>
    <mergeCell ref="F221:F228"/>
    <mergeCell ref="B272:B273"/>
    <mergeCell ref="A262:A264"/>
    <mergeCell ref="A272:A273"/>
    <mergeCell ref="B217:B220"/>
    <mergeCell ref="B262:B264"/>
    <mergeCell ref="F262:F264"/>
    <mergeCell ref="F266:F267"/>
    <mergeCell ref="F268:F269"/>
    <mergeCell ref="F270:F271"/>
    <mergeCell ref="F272:F273"/>
    <mergeCell ref="F257:F260"/>
    <mergeCell ref="A210:A216"/>
    <mergeCell ref="B210:B216"/>
    <mergeCell ref="F210:F216"/>
    <mergeCell ref="A243:A249"/>
    <mergeCell ref="B243:B249"/>
    <mergeCell ref="F243:F249"/>
    <mergeCell ref="A250:A256"/>
    <mergeCell ref="B250:B256"/>
    <mergeCell ref="F250:F256"/>
    <mergeCell ref="F282:F283"/>
    <mergeCell ref="B278:B281"/>
    <mergeCell ref="B282:B283"/>
    <mergeCell ref="B275:B276"/>
    <mergeCell ref="A275:A276"/>
    <mergeCell ref="A278:A281"/>
    <mergeCell ref="A282:A283"/>
    <mergeCell ref="B266:B267"/>
    <mergeCell ref="A266:A267"/>
    <mergeCell ref="F275:F276"/>
    <mergeCell ref="F278:F28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opLeftCell="A31" workbookViewId="0">
      <selection activeCell="M8" sqref="M8"/>
    </sheetView>
  </sheetViews>
  <sheetFormatPr defaultRowHeight="15" x14ac:dyDescent="0.25"/>
  <cols>
    <col min="1" max="1" width="7.140625" style="26" customWidth="1"/>
    <col min="2" max="2" width="12.42578125" customWidth="1"/>
    <col min="3" max="3" width="44.140625" customWidth="1"/>
    <col min="4" max="4" width="7" customWidth="1"/>
    <col min="5" max="5" width="9.42578125" style="26" customWidth="1"/>
  </cols>
  <sheetData>
    <row r="1" spans="1:13" s="1" customFormat="1" ht="6" customHeight="1" x14ac:dyDescent="0.25">
      <c r="A1" s="2"/>
      <c r="E1" s="2"/>
    </row>
    <row r="2" spans="1:13" s="1" customFormat="1" ht="25.5" customHeight="1" x14ac:dyDescent="0.25">
      <c r="A2" s="143" t="s">
        <v>243</v>
      </c>
      <c r="B2" s="143"/>
      <c r="C2" s="143"/>
      <c r="D2" s="143"/>
      <c r="E2" s="143"/>
      <c r="F2" s="143"/>
      <c r="G2" s="143"/>
    </row>
    <row r="3" spans="1:13" s="1" customFormat="1" ht="19.5" x14ac:dyDescent="0.25">
      <c r="A3" s="143" t="s">
        <v>239</v>
      </c>
      <c r="B3" s="143"/>
      <c r="C3" s="143"/>
      <c r="D3" s="143"/>
      <c r="E3" s="143"/>
      <c r="F3" s="143"/>
      <c r="G3" s="143"/>
    </row>
    <row r="4" spans="1:13" s="1" customFormat="1" ht="4.5" customHeight="1" x14ac:dyDescent="0.25">
      <c r="A4" s="2"/>
      <c r="E4" s="2"/>
    </row>
    <row r="5" spans="1:13" s="38" customFormat="1" ht="63" x14ac:dyDescent="0.25">
      <c r="A5" s="8" t="s">
        <v>0</v>
      </c>
      <c r="B5" s="8" t="s">
        <v>234</v>
      </c>
      <c r="C5" s="8" t="s">
        <v>235</v>
      </c>
      <c r="D5" s="8" t="s">
        <v>237</v>
      </c>
      <c r="E5" s="9" t="s">
        <v>240</v>
      </c>
      <c r="F5" s="9" t="s">
        <v>238</v>
      </c>
      <c r="G5" s="8" t="s">
        <v>236</v>
      </c>
    </row>
    <row r="6" spans="1:13" ht="19.5" customHeight="1" x14ac:dyDescent="0.25">
      <c r="A6" s="147">
        <v>1</v>
      </c>
      <c r="B6" s="189" t="s">
        <v>93</v>
      </c>
      <c r="C6" s="28" t="s">
        <v>220</v>
      </c>
      <c r="D6" s="28" t="s">
        <v>107</v>
      </c>
      <c r="E6" s="34">
        <v>48</v>
      </c>
      <c r="F6" s="144">
        <f>E6+E8</f>
        <v>96</v>
      </c>
      <c r="G6" s="29"/>
    </row>
    <row r="7" spans="1:13" ht="19.5" customHeight="1" x14ac:dyDescent="0.25">
      <c r="A7" s="149"/>
      <c r="B7" s="190"/>
      <c r="C7" s="28" t="s">
        <v>220</v>
      </c>
      <c r="D7" s="28" t="s">
        <v>108</v>
      </c>
      <c r="E7" s="34">
        <v>48</v>
      </c>
      <c r="F7" s="146"/>
      <c r="G7" s="29"/>
      <c r="M7">
        <f>96/24</f>
        <v>4</v>
      </c>
    </row>
    <row r="8" spans="1:13" ht="19.5" customHeight="1" x14ac:dyDescent="0.25">
      <c r="A8" s="149"/>
      <c r="B8" s="190"/>
      <c r="C8" s="28" t="s">
        <v>156</v>
      </c>
      <c r="D8" s="28" t="s">
        <v>107</v>
      </c>
      <c r="E8" s="34">
        <v>48</v>
      </c>
      <c r="F8" s="146"/>
      <c r="G8" s="29"/>
    </row>
    <row r="9" spans="1:13" ht="19.5" customHeight="1" x14ac:dyDescent="0.25">
      <c r="A9" s="148"/>
      <c r="B9" s="191"/>
      <c r="C9" s="28" t="s">
        <v>156</v>
      </c>
      <c r="D9" s="28" t="s">
        <v>108</v>
      </c>
      <c r="E9" s="34">
        <v>48</v>
      </c>
      <c r="F9" s="145"/>
      <c r="G9" s="29"/>
    </row>
    <row r="10" spans="1:13" ht="6.75" customHeight="1" x14ac:dyDescent="0.25">
      <c r="A10" s="5"/>
      <c r="B10" s="66"/>
      <c r="C10" s="43"/>
      <c r="D10" s="43"/>
      <c r="E10" s="44"/>
      <c r="F10" s="45"/>
      <c r="G10" s="46"/>
    </row>
    <row r="11" spans="1:13" ht="19.5" customHeight="1" x14ac:dyDescent="0.25">
      <c r="A11" s="147">
        <v>2</v>
      </c>
      <c r="B11" s="189" t="s">
        <v>88</v>
      </c>
      <c r="C11" s="28" t="s">
        <v>150</v>
      </c>
      <c r="D11" s="28"/>
      <c r="E11" s="34">
        <v>72</v>
      </c>
      <c r="F11" s="150">
        <f>SUM(E11:E13)</f>
        <v>164</v>
      </c>
      <c r="G11" s="29"/>
    </row>
    <row r="12" spans="1:13" ht="19.5" customHeight="1" x14ac:dyDescent="0.25">
      <c r="A12" s="149"/>
      <c r="B12" s="190"/>
      <c r="C12" s="28" t="s">
        <v>183</v>
      </c>
      <c r="D12" s="28"/>
      <c r="E12" s="34">
        <v>44</v>
      </c>
      <c r="F12" s="151"/>
      <c r="G12" s="29"/>
    </row>
    <row r="13" spans="1:13" ht="19.5" customHeight="1" x14ac:dyDescent="0.25">
      <c r="A13" s="148"/>
      <c r="B13" s="191"/>
      <c r="C13" s="28" t="s">
        <v>216</v>
      </c>
      <c r="D13" s="28"/>
      <c r="E13" s="34">
        <v>48</v>
      </c>
      <c r="F13" s="152"/>
      <c r="G13" s="29"/>
    </row>
    <row r="14" spans="1:13" ht="19.5" customHeight="1" x14ac:dyDescent="0.25">
      <c r="A14" s="3">
        <v>3</v>
      </c>
      <c r="B14" s="67" t="s">
        <v>221</v>
      </c>
      <c r="C14" s="28" t="s">
        <v>149</v>
      </c>
      <c r="D14" s="28"/>
      <c r="E14" s="34">
        <v>45</v>
      </c>
      <c r="F14" s="8">
        <f>E14</f>
        <v>45</v>
      </c>
      <c r="G14" s="29"/>
    </row>
    <row r="15" spans="1:13" ht="6" customHeight="1" x14ac:dyDescent="0.25">
      <c r="A15" s="5"/>
      <c r="B15" s="66"/>
      <c r="C15" s="43"/>
      <c r="D15" s="43"/>
      <c r="E15" s="44"/>
      <c r="F15" s="45"/>
      <c r="G15" s="46"/>
    </row>
    <row r="16" spans="1:13" ht="19.5" customHeight="1" x14ac:dyDescent="0.25">
      <c r="A16" s="147">
        <v>4</v>
      </c>
      <c r="B16" s="189" t="s">
        <v>85</v>
      </c>
      <c r="C16" s="28" t="s">
        <v>131</v>
      </c>
      <c r="D16" s="28"/>
      <c r="E16" s="34">
        <v>35</v>
      </c>
      <c r="F16" s="150">
        <f>SUM(E16:E18)</f>
        <v>155</v>
      </c>
      <c r="G16" s="29"/>
    </row>
    <row r="17" spans="1:7" ht="19.5" customHeight="1" x14ac:dyDescent="0.25">
      <c r="A17" s="149"/>
      <c r="B17" s="190"/>
      <c r="C17" s="28" t="s">
        <v>212</v>
      </c>
      <c r="D17" s="28"/>
      <c r="E17" s="34">
        <v>60</v>
      </c>
      <c r="F17" s="151"/>
      <c r="G17" s="29"/>
    </row>
    <row r="18" spans="1:7" ht="19.5" customHeight="1" x14ac:dyDescent="0.25">
      <c r="A18" s="148"/>
      <c r="B18" s="191"/>
      <c r="C18" s="36" t="s">
        <v>213</v>
      </c>
      <c r="D18" s="36"/>
      <c r="E18" s="47">
        <v>60</v>
      </c>
      <c r="F18" s="152"/>
      <c r="G18" s="29"/>
    </row>
    <row r="19" spans="1:7" ht="19.5" customHeight="1" x14ac:dyDescent="0.25">
      <c r="A19" s="147">
        <v>5</v>
      </c>
      <c r="B19" s="189" t="s">
        <v>86</v>
      </c>
      <c r="C19" s="28" t="s">
        <v>213</v>
      </c>
      <c r="D19" s="28"/>
      <c r="E19" s="34">
        <v>30</v>
      </c>
      <c r="F19" s="150">
        <f>SUM(E19:E21)</f>
        <v>180</v>
      </c>
      <c r="G19" s="29"/>
    </row>
    <row r="20" spans="1:7" ht="19.5" customHeight="1" x14ac:dyDescent="0.25">
      <c r="A20" s="149"/>
      <c r="B20" s="190"/>
      <c r="C20" s="36" t="s">
        <v>131</v>
      </c>
      <c r="D20" s="36"/>
      <c r="E20" s="47">
        <v>60</v>
      </c>
      <c r="F20" s="151"/>
      <c r="G20" s="29"/>
    </row>
    <row r="21" spans="1:7" ht="19.5" customHeight="1" x14ac:dyDescent="0.25">
      <c r="A21" s="148"/>
      <c r="B21" s="191"/>
      <c r="C21" s="36" t="s">
        <v>212</v>
      </c>
      <c r="D21" s="36"/>
      <c r="E21" s="47">
        <v>90</v>
      </c>
      <c r="F21" s="152"/>
      <c r="G21" s="29"/>
    </row>
    <row r="22" spans="1:7" ht="6" customHeight="1" x14ac:dyDescent="0.25">
      <c r="A22" s="5"/>
      <c r="B22" s="66"/>
      <c r="C22" s="43"/>
      <c r="D22" s="43"/>
      <c r="E22" s="44"/>
      <c r="F22" s="45"/>
      <c r="G22" s="46"/>
    </row>
    <row r="23" spans="1:7" ht="19.5" customHeight="1" x14ac:dyDescent="0.25">
      <c r="A23" s="147">
        <v>6</v>
      </c>
      <c r="B23" s="189" t="s">
        <v>90</v>
      </c>
      <c r="C23" s="28" t="s">
        <v>219</v>
      </c>
      <c r="D23" s="28" t="s">
        <v>107</v>
      </c>
      <c r="E23" s="34">
        <v>72</v>
      </c>
      <c r="F23" s="150">
        <f>E23+E25</f>
        <v>120</v>
      </c>
      <c r="G23" s="29"/>
    </row>
    <row r="24" spans="1:7" ht="19.5" customHeight="1" x14ac:dyDescent="0.25">
      <c r="A24" s="149"/>
      <c r="B24" s="190"/>
      <c r="C24" s="28" t="s">
        <v>219</v>
      </c>
      <c r="D24" s="28" t="s">
        <v>108</v>
      </c>
      <c r="E24" s="34">
        <v>68</v>
      </c>
      <c r="F24" s="151"/>
      <c r="G24" s="29"/>
    </row>
    <row r="25" spans="1:7" ht="19.5" customHeight="1" x14ac:dyDescent="0.25">
      <c r="A25" s="149"/>
      <c r="B25" s="190"/>
      <c r="C25" s="28" t="s">
        <v>191</v>
      </c>
      <c r="D25" s="28" t="s">
        <v>107</v>
      </c>
      <c r="E25" s="34">
        <v>48</v>
      </c>
      <c r="F25" s="151"/>
      <c r="G25" s="29"/>
    </row>
    <row r="26" spans="1:7" ht="19.5" customHeight="1" x14ac:dyDescent="0.25">
      <c r="A26" s="148"/>
      <c r="B26" s="191"/>
      <c r="C26" s="28" t="s">
        <v>191</v>
      </c>
      <c r="D26" s="28" t="s">
        <v>108</v>
      </c>
      <c r="E26" s="34">
        <v>48</v>
      </c>
      <c r="F26" s="152"/>
      <c r="G26" s="29"/>
    </row>
    <row r="27" spans="1:7" ht="19.5" customHeight="1" x14ac:dyDescent="0.25">
      <c r="A27" s="147">
        <v>7</v>
      </c>
      <c r="B27" s="189" t="s">
        <v>91</v>
      </c>
      <c r="C27" s="28" t="s">
        <v>219</v>
      </c>
      <c r="D27" s="28" t="s">
        <v>107</v>
      </c>
      <c r="E27" s="34">
        <v>72</v>
      </c>
      <c r="F27" s="150">
        <f>E27+E29</f>
        <v>124</v>
      </c>
      <c r="G27" s="29"/>
    </row>
    <row r="28" spans="1:7" ht="19.5" customHeight="1" x14ac:dyDescent="0.25">
      <c r="A28" s="149"/>
      <c r="B28" s="190"/>
      <c r="C28" s="28" t="s">
        <v>219</v>
      </c>
      <c r="D28" s="28" t="s">
        <v>108</v>
      </c>
      <c r="E28" s="34">
        <v>72</v>
      </c>
      <c r="F28" s="151"/>
      <c r="G28" s="29"/>
    </row>
    <row r="29" spans="1:7" ht="19.5" customHeight="1" x14ac:dyDescent="0.25">
      <c r="A29" s="149"/>
      <c r="B29" s="190"/>
      <c r="C29" s="28" t="s">
        <v>191</v>
      </c>
      <c r="D29" s="28" t="s">
        <v>107</v>
      </c>
      <c r="E29" s="34">
        <v>52</v>
      </c>
      <c r="F29" s="151"/>
      <c r="G29" s="29"/>
    </row>
    <row r="30" spans="1:7" ht="19.5" customHeight="1" x14ac:dyDescent="0.25">
      <c r="A30" s="148"/>
      <c r="B30" s="191"/>
      <c r="C30" s="28" t="s">
        <v>191</v>
      </c>
      <c r="D30" s="28" t="s">
        <v>108</v>
      </c>
      <c r="E30" s="34">
        <v>44</v>
      </c>
      <c r="F30" s="152"/>
      <c r="G30" s="29"/>
    </row>
    <row r="31" spans="1:7" ht="19.5" customHeight="1" x14ac:dyDescent="0.25">
      <c r="A31" s="147">
        <v>8</v>
      </c>
      <c r="B31" s="189" t="s">
        <v>92</v>
      </c>
      <c r="C31" s="28" t="s">
        <v>219</v>
      </c>
      <c r="D31" s="28"/>
      <c r="E31" s="34">
        <v>72</v>
      </c>
      <c r="F31" s="150">
        <f>SUM(E31:E32)</f>
        <v>116</v>
      </c>
      <c r="G31" s="29"/>
    </row>
    <row r="32" spans="1:7" ht="19.5" customHeight="1" x14ac:dyDescent="0.25">
      <c r="A32" s="148"/>
      <c r="B32" s="191"/>
      <c r="C32" s="28" t="s">
        <v>191</v>
      </c>
      <c r="D32" s="28"/>
      <c r="E32" s="34">
        <v>44</v>
      </c>
      <c r="F32" s="152"/>
      <c r="G32" s="29"/>
    </row>
    <row r="33" spans="1:7" ht="5.25" customHeight="1" x14ac:dyDescent="0.25">
      <c r="A33" s="5"/>
      <c r="B33" s="66"/>
      <c r="C33" s="43"/>
      <c r="D33" s="43"/>
      <c r="E33" s="44"/>
      <c r="F33" s="45"/>
      <c r="G33" s="46"/>
    </row>
    <row r="34" spans="1:7" ht="19.5" customHeight="1" x14ac:dyDescent="0.25">
      <c r="A34" s="147">
        <v>9</v>
      </c>
      <c r="B34" s="189" t="s">
        <v>87</v>
      </c>
      <c r="C34" s="28" t="s">
        <v>125</v>
      </c>
      <c r="D34" s="28"/>
      <c r="E34" s="34">
        <v>24</v>
      </c>
      <c r="F34" s="150">
        <f>SUM(E34:E36)</f>
        <v>72</v>
      </c>
      <c r="G34" s="29"/>
    </row>
    <row r="35" spans="1:7" ht="19.5" customHeight="1" x14ac:dyDescent="0.25">
      <c r="A35" s="149"/>
      <c r="B35" s="190"/>
      <c r="C35" s="28" t="s">
        <v>214</v>
      </c>
      <c r="D35" s="28"/>
      <c r="E35" s="34">
        <v>24</v>
      </c>
      <c r="F35" s="151"/>
      <c r="G35" s="29"/>
    </row>
    <row r="36" spans="1:7" ht="19.5" customHeight="1" x14ac:dyDescent="0.25">
      <c r="A36" s="148"/>
      <c r="B36" s="191"/>
      <c r="C36" s="28" t="s">
        <v>215</v>
      </c>
      <c r="D36" s="28"/>
      <c r="E36" s="34">
        <v>24</v>
      </c>
      <c r="F36" s="152"/>
      <c r="G36" s="29"/>
    </row>
    <row r="37" spans="1:7" ht="19.5" customHeight="1" x14ac:dyDescent="0.25">
      <c r="A37" s="147">
        <v>10</v>
      </c>
      <c r="B37" s="189" t="s">
        <v>222</v>
      </c>
      <c r="C37" s="28" t="s">
        <v>137</v>
      </c>
      <c r="D37" s="28"/>
      <c r="E37" s="34">
        <v>24</v>
      </c>
      <c r="F37" s="150">
        <f>SUM(E37:E39)</f>
        <v>72</v>
      </c>
      <c r="G37" s="29"/>
    </row>
    <row r="38" spans="1:7" ht="19.5" customHeight="1" x14ac:dyDescent="0.25">
      <c r="A38" s="149"/>
      <c r="B38" s="190"/>
      <c r="C38" s="28" t="s">
        <v>223</v>
      </c>
      <c r="D38" s="28"/>
      <c r="E38" s="34">
        <v>24</v>
      </c>
      <c r="F38" s="151"/>
      <c r="G38" s="29"/>
    </row>
    <row r="39" spans="1:7" ht="19.5" customHeight="1" x14ac:dyDescent="0.25">
      <c r="A39" s="148"/>
      <c r="B39" s="191"/>
      <c r="C39" s="28" t="s">
        <v>162</v>
      </c>
      <c r="D39" s="28"/>
      <c r="E39" s="34">
        <v>24</v>
      </c>
      <c r="F39" s="152"/>
      <c r="G39" s="29"/>
    </row>
    <row r="40" spans="1:7" ht="19.5" customHeight="1" x14ac:dyDescent="0.25">
      <c r="A40" s="147">
        <v>11</v>
      </c>
      <c r="B40" s="189" t="s">
        <v>226</v>
      </c>
      <c r="C40" s="28" t="s">
        <v>225</v>
      </c>
      <c r="D40" s="28"/>
      <c r="E40" s="34">
        <v>26</v>
      </c>
      <c r="F40" s="150">
        <f>SUM(E40:E41)</f>
        <v>56</v>
      </c>
      <c r="G40" s="29"/>
    </row>
    <row r="41" spans="1:7" ht="19.5" customHeight="1" x14ac:dyDescent="0.25">
      <c r="A41" s="148"/>
      <c r="B41" s="191"/>
      <c r="C41" s="36" t="s">
        <v>136</v>
      </c>
      <c r="D41" s="36"/>
      <c r="E41" s="47">
        <v>30</v>
      </c>
      <c r="F41" s="152"/>
      <c r="G41" s="29"/>
    </row>
    <row r="42" spans="1:7" ht="19.5" customHeight="1" x14ac:dyDescent="0.25">
      <c r="A42" s="147">
        <v>12</v>
      </c>
      <c r="B42" s="192" t="s">
        <v>95</v>
      </c>
      <c r="C42" s="28" t="s">
        <v>161</v>
      </c>
      <c r="D42" s="28"/>
      <c r="E42" s="34">
        <v>24</v>
      </c>
      <c r="F42" s="150">
        <f>SUM(E42:E44)</f>
        <v>84</v>
      </c>
      <c r="G42" s="29"/>
    </row>
    <row r="43" spans="1:7" ht="19.5" customHeight="1" x14ac:dyDescent="0.25">
      <c r="A43" s="149"/>
      <c r="B43" s="193"/>
      <c r="C43" s="36" t="s">
        <v>246</v>
      </c>
      <c r="D43" s="36"/>
      <c r="E43" s="47">
        <v>30</v>
      </c>
      <c r="F43" s="151"/>
      <c r="G43" s="29"/>
    </row>
    <row r="44" spans="1:7" ht="19.5" customHeight="1" x14ac:dyDescent="0.25">
      <c r="A44" s="148"/>
      <c r="B44" s="194"/>
      <c r="C44" s="36" t="s">
        <v>247</v>
      </c>
      <c r="D44" s="36"/>
      <c r="E44" s="47">
        <v>30</v>
      </c>
      <c r="F44" s="152"/>
      <c r="G44" s="29"/>
    </row>
    <row r="45" spans="1:7" ht="19.5" customHeight="1" x14ac:dyDescent="0.25">
      <c r="A45" s="147">
        <v>13</v>
      </c>
      <c r="B45" s="189" t="s">
        <v>227</v>
      </c>
      <c r="C45" s="28" t="s">
        <v>128</v>
      </c>
      <c r="D45" s="28"/>
      <c r="E45" s="48">
        <v>44</v>
      </c>
      <c r="F45" s="150">
        <f>SUM(E45:E48)</f>
        <v>115</v>
      </c>
      <c r="G45" s="29"/>
    </row>
    <row r="46" spans="1:7" ht="19.5" customHeight="1" x14ac:dyDescent="0.25">
      <c r="A46" s="149"/>
      <c r="B46" s="190"/>
      <c r="C46" s="28" t="s">
        <v>223</v>
      </c>
      <c r="D46" s="28"/>
      <c r="E46" s="34">
        <v>22</v>
      </c>
      <c r="F46" s="151"/>
      <c r="G46" s="29"/>
    </row>
    <row r="47" spans="1:7" ht="19.5" customHeight="1" x14ac:dyDescent="0.25">
      <c r="A47" s="149"/>
      <c r="B47" s="190"/>
      <c r="C47" s="28" t="s">
        <v>115</v>
      </c>
      <c r="D47" s="28"/>
      <c r="E47" s="34">
        <v>24</v>
      </c>
      <c r="F47" s="151"/>
      <c r="G47" s="29"/>
    </row>
    <row r="48" spans="1:7" ht="19.5" customHeight="1" x14ac:dyDescent="0.25">
      <c r="A48" s="148"/>
      <c r="B48" s="191"/>
      <c r="C48" s="28" t="s">
        <v>162</v>
      </c>
      <c r="D48" s="28"/>
      <c r="E48" s="34">
        <v>25</v>
      </c>
      <c r="F48" s="152"/>
      <c r="G48" s="29"/>
    </row>
    <row r="49" spans="1:7" ht="6" customHeight="1" x14ac:dyDescent="0.25">
      <c r="A49" s="5"/>
      <c r="B49" s="66"/>
      <c r="C49" s="43"/>
      <c r="D49" s="43"/>
      <c r="E49" s="44"/>
      <c r="F49" s="45"/>
      <c r="G49" s="46"/>
    </row>
    <row r="50" spans="1:7" ht="19.5" customHeight="1" x14ac:dyDescent="0.25">
      <c r="A50" s="147">
        <v>14</v>
      </c>
      <c r="B50" s="189" t="s">
        <v>89</v>
      </c>
      <c r="C50" s="28" t="s">
        <v>217</v>
      </c>
      <c r="D50" s="28"/>
      <c r="E50" s="34">
        <v>59</v>
      </c>
      <c r="F50" s="150">
        <f>SUM(E50:E51)</f>
        <v>103</v>
      </c>
      <c r="G50" s="29"/>
    </row>
    <row r="51" spans="1:7" ht="19.5" customHeight="1" x14ac:dyDescent="0.25">
      <c r="A51" s="148"/>
      <c r="B51" s="191"/>
      <c r="C51" s="28" t="s">
        <v>218</v>
      </c>
      <c r="D51" s="28"/>
      <c r="E51" s="34">
        <v>44</v>
      </c>
      <c r="F51" s="152"/>
      <c r="G51" s="29"/>
    </row>
    <row r="52" spans="1:7" ht="5.25" customHeight="1" x14ac:dyDescent="0.25">
      <c r="A52" s="5"/>
      <c r="B52" s="66"/>
      <c r="C52" s="43"/>
      <c r="D52" s="43"/>
      <c r="E52" s="44"/>
      <c r="F52" s="45"/>
      <c r="G52" s="46"/>
    </row>
    <row r="53" spans="1:7" ht="19.5" customHeight="1" x14ac:dyDescent="0.25">
      <c r="A53" s="3">
        <v>15</v>
      </c>
      <c r="B53" s="67" t="s">
        <v>94</v>
      </c>
      <c r="C53" s="28" t="s">
        <v>224</v>
      </c>
      <c r="D53" s="28"/>
      <c r="E53" s="34">
        <v>48</v>
      </c>
      <c r="F53" s="8">
        <f>E53</f>
        <v>48</v>
      </c>
      <c r="G53" s="29"/>
    </row>
    <row r="56" spans="1:7" x14ac:dyDescent="0.25">
      <c r="B56" s="27" t="s">
        <v>248</v>
      </c>
    </row>
  </sheetData>
  <sortState ref="B8:G44">
    <sortCondition ref="B8:B44"/>
    <sortCondition ref="C8:C44"/>
  </sortState>
  <mergeCells count="41">
    <mergeCell ref="B50:B51"/>
    <mergeCell ref="A50:A51"/>
    <mergeCell ref="A45:A48"/>
    <mergeCell ref="A37:A39"/>
    <mergeCell ref="A42:A44"/>
    <mergeCell ref="A40:A41"/>
    <mergeCell ref="B45:B48"/>
    <mergeCell ref="B40:B41"/>
    <mergeCell ref="B42:B44"/>
    <mergeCell ref="B37:B39"/>
    <mergeCell ref="F50:F51"/>
    <mergeCell ref="F27:F30"/>
    <mergeCell ref="F31:F32"/>
    <mergeCell ref="F34:F36"/>
    <mergeCell ref="F37:F39"/>
    <mergeCell ref="F40:F41"/>
    <mergeCell ref="F42:F44"/>
    <mergeCell ref="F45:F48"/>
    <mergeCell ref="B11:B13"/>
    <mergeCell ref="B23:B26"/>
    <mergeCell ref="B27:B30"/>
    <mergeCell ref="B31:B32"/>
    <mergeCell ref="B34:B36"/>
    <mergeCell ref="B19:B21"/>
    <mergeCell ref="B16:B18"/>
    <mergeCell ref="A34:A36"/>
    <mergeCell ref="A2:G2"/>
    <mergeCell ref="A3:G3"/>
    <mergeCell ref="B6:B9"/>
    <mergeCell ref="A6:A9"/>
    <mergeCell ref="F6:F9"/>
    <mergeCell ref="A19:A21"/>
    <mergeCell ref="A31:A32"/>
    <mergeCell ref="A27:A30"/>
    <mergeCell ref="A23:A26"/>
    <mergeCell ref="A11:A13"/>
    <mergeCell ref="A16:A18"/>
    <mergeCell ref="F11:F13"/>
    <mergeCell ref="F16:F18"/>
    <mergeCell ref="F19:F21"/>
    <mergeCell ref="F23:F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topLeftCell="A10" workbookViewId="0">
      <selection activeCell="H1" sqref="H1:H1048576"/>
    </sheetView>
  </sheetViews>
  <sheetFormatPr defaultRowHeight="15" x14ac:dyDescent="0.25"/>
  <cols>
    <col min="2" max="2" width="15" style="26" customWidth="1"/>
    <col min="3" max="3" width="38.85546875" customWidth="1"/>
    <col min="5" max="5" width="9.140625" style="26"/>
    <col min="7" max="7" width="17.42578125" customWidth="1"/>
  </cols>
  <sheetData>
    <row r="2" spans="1:7" s="1" customFormat="1" ht="25.5" customHeight="1" x14ac:dyDescent="0.25">
      <c r="A2" s="143" t="s">
        <v>244</v>
      </c>
      <c r="B2" s="143"/>
      <c r="C2" s="143"/>
      <c r="D2" s="143"/>
      <c r="E2" s="143"/>
      <c r="F2" s="143"/>
      <c r="G2" s="143"/>
    </row>
    <row r="3" spans="1:7" s="1" customFormat="1" ht="19.5" x14ac:dyDescent="0.25">
      <c r="A3" s="143" t="s">
        <v>239</v>
      </c>
      <c r="B3" s="143"/>
      <c r="C3" s="143"/>
      <c r="D3" s="143"/>
      <c r="E3" s="143"/>
      <c r="F3" s="143"/>
      <c r="G3" s="143"/>
    </row>
    <row r="4" spans="1:7" s="1" customFormat="1" ht="10.5" customHeight="1" x14ac:dyDescent="0.25">
      <c r="B4" s="2"/>
      <c r="E4" s="2"/>
    </row>
    <row r="5" spans="1:7" s="38" customFormat="1" ht="63" x14ac:dyDescent="0.25">
      <c r="A5" s="8" t="s">
        <v>0</v>
      </c>
      <c r="B5" s="8" t="s">
        <v>234</v>
      </c>
      <c r="C5" s="8" t="s">
        <v>235</v>
      </c>
      <c r="D5" s="8" t="s">
        <v>237</v>
      </c>
      <c r="E5" s="9" t="s">
        <v>240</v>
      </c>
      <c r="F5" s="9" t="s">
        <v>238</v>
      </c>
      <c r="G5" s="8" t="s">
        <v>236</v>
      </c>
    </row>
    <row r="6" spans="1:7" x14ac:dyDescent="0.25">
      <c r="A6" s="147">
        <v>1</v>
      </c>
      <c r="B6" s="134" t="s">
        <v>97</v>
      </c>
      <c r="C6" s="4" t="s">
        <v>190</v>
      </c>
      <c r="D6" s="4"/>
      <c r="E6" s="33">
        <v>35</v>
      </c>
      <c r="F6" s="158">
        <f>SUM(E6:E9)</f>
        <v>125</v>
      </c>
      <c r="G6" s="23"/>
    </row>
    <row r="7" spans="1:7" x14ac:dyDescent="0.25">
      <c r="A7" s="149"/>
      <c r="B7" s="135"/>
      <c r="C7" s="4" t="s">
        <v>220</v>
      </c>
      <c r="D7" s="4"/>
      <c r="E7" s="33">
        <v>50</v>
      </c>
      <c r="F7" s="151"/>
      <c r="G7" s="23"/>
    </row>
    <row r="8" spans="1:7" x14ac:dyDescent="0.25">
      <c r="A8" s="149"/>
      <c r="B8" s="135"/>
      <c r="C8" s="7" t="s">
        <v>249</v>
      </c>
      <c r="D8" s="4"/>
      <c r="E8" s="42">
        <v>1</v>
      </c>
      <c r="F8" s="151"/>
      <c r="G8" s="23"/>
    </row>
    <row r="9" spans="1:7" x14ac:dyDescent="0.25">
      <c r="A9" s="148"/>
      <c r="B9" s="136"/>
      <c r="C9" s="4" t="s">
        <v>102</v>
      </c>
      <c r="D9" s="4" t="s">
        <v>105</v>
      </c>
      <c r="E9" s="33">
        <v>39</v>
      </c>
      <c r="F9" s="152"/>
      <c r="G9" s="50" t="s">
        <v>252</v>
      </c>
    </row>
    <row r="10" spans="1:7" ht="4.5" customHeight="1" x14ac:dyDescent="0.25">
      <c r="A10" s="51"/>
      <c r="B10" s="52"/>
      <c r="C10" s="6"/>
      <c r="D10" s="6"/>
      <c r="E10" s="53"/>
      <c r="F10" s="54"/>
      <c r="G10" s="55"/>
    </row>
    <row r="11" spans="1:7" ht="15.75" customHeight="1" x14ac:dyDescent="0.25">
      <c r="A11" s="147">
        <v>2</v>
      </c>
      <c r="B11" s="134" t="s">
        <v>228</v>
      </c>
      <c r="C11" s="4" t="s">
        <v>69</v>
      </c>
      <c r="D11" s="4"/>
      <c r="E11" s="33">
        <v>40</v>
      </c>
      <c r="F11" s="150">
        <f>SUM(E11:E15)</f>
        <v>182</v>
      </c>
      <c r="G11" s="23"/>
    </row>
    <row r="12" spans="1:7" ht="15.75" customHeight="1" x14ac:dyDescent="0.25">
      <c r="A12" s="149"/>
      <c r="B12" s="135"/>
      <c r="C12" s="4" t="s">
        <v>4</v>
      </c>
      <c r="D12" s="4"/>
      <c r="E12" s="33">
        <v>12</v>
      </c>
      <c r="F12" s="151"/>
      <c r="G12" s="23"/>
    </row>
    <row r="13" spans="1:7" ht="15.75" customHeight="1" x14ac:dyDescent="0.25">
      <c r="A13" s="149"/>
      <c r="B13" s="135"/>
      <c r="C13" s="4" t="s">
        <v>186</v>
      </c>
      <c r="D13" s="4"/>
      <c r="E13" s="33">
        <v>36</v>
      </c>
      <c r="F13" s="151"/>
      <c r="G13" s="23"/>
    </row>
    <row r="14" spans="1:7" ht="15.75" customHeight="1" x14ac:dyDescent="0.25">
      <c r="A14" s="149"/>
      <c r="B14" s="135"/>
      <c r="C14" s="7" t="s">
        <v>250</v>
      </c>
      <c r="D14" s="4"/>
      <c r="E14" s="42">
        <v>60</v>
      </c>
      <c r="F14" s="151"/>
      <c r="G14" s="23"/>
    </row>
    <row r="15" spans="1:7" ht="15.75" customHeight="1" x14ac:dyDescent="0.25">
      <c r="A15" s="148"/>
      <c r="B15" s="136"/>
      <c r="C15" s="4" t="s">
        <v>102</v>
      </c>
      <c r="D15" s="4" t="s">
        <v>108</v>
      </c>
      <c r="E15" s="33">
        <v>34</v>
      </c>
      <c r="F15" s="152"/>
      <c r="G15" s="49" t="s">
        <v>252</v>
      </c>
    </row>
    <row r="16" spans="1:7" ht="15.75" customHeight="1" x14ac:dyDescent="0.25">
      <c r="A16" s="147">
        <v>3</v>
      </c>
      <c r="B16" s="134" t="s">
        <v>96</v>
      </c>
      <c r="C16" s="4" t="s">
        <v>69</v>
      </c>
      <c r="D16" s="4"/>
      <c r="E16" s="33">
        <v>40</v>
      </c>
      <c r="F16" s="150">
        <f>SUM(E16:E20)</f>
        <v>190</v>
      </c>
      <c r="G16" s="23"/>
    </row>
    <row r="17" spans="1:7" ht="15.75" customHeight="1" x14ac:dyDescent="0.25">
      <c r="A17" s="149"/>
      <c r="B17" s="135"/>
      <c r="C17" s="4" t="s">
        <v>4</v>
      </c>
      <c r="D17" s="4"/>
      <c r="E17" s="33">
        <v>12</v>
      </c>
      <c r="F17" s="151"/>
      <c r="G17" s="23"/>
    </row>
    <row r="18" spans="1:7" ht="15.75" customHeight="1" x14ac:dyDescent="0.25">
      <c r="A18" s="149"/>
      <c r="B18" s="135"/>
      <c r="C18" s="4" t="s">
        <v>186</v>
      </c>
      <c r="D18" s="4"/>
      <c r="E18" s="33">
        <v>36</v>
      </c>
      <c r="F18" s="151"/>
      <c r="G18" s="23"/>
    </row>
    <row r="19" spans="1:7" ht="15.75" customHeight="1" x14ac:dyDescent="0.25">
      <c r="A19" s="149"/>
      <c r="B19" s="135"/>
      <c r="C19" s="4" t="s">
        <v>102</v>
      </c>
      <c r="D19" s="4" t="s">
        <v>107</v>
      </c>
      <c r="E19" s="33">
        <v>42</v>
      </c>
      <c r="F19" s="151"/>
      <c r="G19" s="50" t="s">
        <v>251</v>
      </c>
    </row>
    <row r="20" spans="1:7" ht="15.75" customHeight="1" x14ac:dyDescent="0.25">
      <c r="A20" s="148"/>
      <c r="B20" s="136"/>
      <c r="C20" s="7" t="s">
        <v>250</v>
      </c>
      <c r="D20" s="7"/>
      <c r="E20" s="42">
        <v>60</v>
      </c>
      <c r="F20" s="152"/>
      <c r="G20" s="23"/>
    </row>
    <row r="21" spans="1:7" ht="3.75" customHeight="1" x14ac:dyDescent="0.25">
      <c r="A21" s="51"/>
      <c r="B21" s="52"/>
      <c r="C21" s="6"/>
      <c r="D21" s="6"/>
      <c r="E21" s="53"/>
      <c r="F21" s="54"/>
      <c r="G21" s="55"/>
    </row>
    <row r="22" spans="1:7" ht="15.75" customHeight="1" x14ac:dyDescent="0.25">
      <c r="A22" s="147">
        <v>4</v>
      </c>
      <c r="B22" s="134" t="s">
        <v>229</v>
      </c>
      <c r="C22" s="4" t="s">
        <v>193</v>
      </c>
      <c r="D22" s="4" t="s">
        <v>107</v>
      </c>
      <c r="E22" s="33">
        <v>25</v>
      </c>
      <c r="F22" s="150">
        <f>E22+E23+E25+E27</f>
        <v>115</v>
      </c>
      <c r="G22" s="23"/>
    </row>
    <row r="23" spans="1:7" ht="15.75" customHeight="1" x14ac:dyDescent="0.25">
      <c r="A23" s="149"/>
      <c r="B23" s="135"/>
      <c r="C23" s="4" t="s">
        <v>69</v>
      </c>
      <c r="D23" s="4"/>
      <c r="E23" s="33">
        <v>26</v>
      </c>
      <c r="F23" s="151"/>
      <c r="G23" s="23"/>
    </row>
    <row r="24" spans="1:7" ht="15.75" customHeight="1" x14ac:dyDescent="0.25">
      <c r="A24" s="149"/>
      <c r="B24" s="135"/>
      <c r="C24" s="4" t="s">
        <v>230</v>
      </c>
      <c r="D24" s="4" t="s">
        <v>107</v>
      </c>
      <c r="E24" s="33">
        <v>10</v>
      </c>
      <c r="F24" s="151"/>
      <c r="G24" s="23"/>
    </row>
    <row r="25" spans="1:7" ht="15.75" customHeight="1" x14ac:dyDescent="0.25">
      <c r="A25" s="149"/>
      <c r="B25" s="135"/>
      <c r="C25" s="4" t="s">
        <v>230</v>
      </c>
      <c r="D25" s="4" t="s">
        <v>108</v>
      </c>
      <c r="E25" s="33">
        <v>20</v>
      </c>
      <c r="F25" s="151"/>
      <c r="G25" s="23"/>
    </row>
    <row r="26" spans="1:7" ht="15.75" customHeight="1" x14ac:dyDescent="0.25">
      <c r="A26" s="149"/>
      <c r="B26" s="135"/>
      <c r="C26" s="4" t="s">
        <v>191</v>
      </c>
      <c r="D26" s="4" t="s">
        <v>107</v>
      </c>
      <c r="E26" s="33">
        <v>26</v>
      </c>
      <c r="F26" s="151"/>
      <c r="G26" s="23"/>
    </row>
    <row r="27" spans="1:7" ht="15.75" customHeight="1" x14ac:dyDescent="0.25">
      <c r="A27" s="148"/>
      <c r="B27" s="136"/>
      <c r="C27" s="4" t="s">
        <v>191</v>
      </c>
      <c r="D27" s="4" t="s">
        <v>108</v>
      </c>
      <c r="E27" s="42">
        <v>44</v>
      </c>
      <c r="F27" s="152"/>
      <c r="G27" s="23"/>
    </row>
    <row r="28" spans="1:7" ht="15.75" customHeight="1" x14ac:dyDescent="0.25">
      <c r="A28" s="147">
        <v>5</v>
      </c>
      <c r="B28" s="134" t="s">
        <v>231</v>
      </c>
      <c r="C28" s="4" t="s">
        <v>69</v>
      </c>
      <c r="D28" s="4"/>
      <c r="E28" s="33">
        <v>28</v>
      </c>
      <c r="F28" s="150">
        <f>E28+E29+E31+E33</f>
        <v>125</v>
      </c>
      <c r="G28" s="23"/>
    </row>
    <row r="29" spans="1:7" ht="15.75" customHeight="1" x14ac:dyDescent="0.25">
      <c r="A29" s="149"/>
      <c r="B29" s="135"/>
      <c r="C29" s="4" t="s">
        <v>230</v>
      </c>
      <c r="D29" s="4" t="s">
        <v>107</v>
      </c>
      <c r="E29" s="33">
        <v>20</v>
      </c>
      <c r="F29" s="151"/>
      <c r="G29" s="23"/>
    </row>
    <row r="30" spans="1:7" ht="15.75" customHeight="1" x14ac:dyDescent="0.25">
      <c r="A30" s="149"/>
      <c r="B30" s="135"/>
      <c r="C30" s="4" t="s">
        <v>230</v>
      </c>
      <c r="D30" s="4" t="s">
        <v>108</v>
      </c>
      <c r="E30" s="33">
        <v>20</v>
      </c>
      <c r="F30" s="151"/>
      <c r="G30" s="23"/>
    </row>
    <row r="31" spans="1:7" ht="15.75" customHeight="1" x14ac:dyDescent="0.25">
      <c r="A31" s="149"/>
      <c r="B31" s="135"/>
      <c r="C31" s="4" t="s">
        <v>191</v>
      </c>
      <c r="D31" s="4" t="s">
        <v>107</v>
      </c>
      <c r="E31" s="33">
        <v>42</v>
      </c>
      <c r="F31" s="151"/>
      <c r="G31" s="23"/>
    </row>
    <row r="32" spans="1:7" ht="15.75" customHeight="1" x14ac:dyDescent="0.25">
      <c r="A32" s="149"/>
      <c r="B32" s="135"/>
      <c r="C32" s="4" t="s">
        <v>191</v>
      </c>
      <c r="D32" s="4" t="s">
        <v>108</v>
      </c>
      <c r="E32" s="33">
        <v>42</v>
      </c>
      <c r="F32" s="151"/>
      <c r="G32" s="23"/>
    </row>
    <row r="33" spans="1:7" ht="15.75" customHeight="1" x14ac:dyDescent="0.25">
      <c r="A33" s="148"/>
      <c r="B33" s="136"/>
      <c r="C33" s="7" t="s">
        <v>193</v>
      </c>
      <c r="D33" s="7" t="s">
        <v>108</v>
      </c>
      <c r="E33" s="42">
        <v>35</v>
      </c>
      <c r="F33" s="152"/>
      <c r="G33" s="50" t="s">
        <v>253</v>
      </c>
    </row>
    <row r="34" spans="1:7" ht="15.75" customHeight="1" x14ac:dyDescent="0.25">
      <c r="A34" s="147">
        <v>6</v>
      </c>
      <c r="B34" s="134" t="s">
        <v>232</v>
      </c>
      <c r="C34" s="4" t="s">
        <v>69</v>
      </c>
      <c r="D34" s="4"/>
      <c r="E34" s="33">
        <v>26</v>
      </c>
      <c r="F34" s="150">
        <f>E34+E35+E37+E39</f>
        <v>112</v>
      </c>
      <c r="G34" s="23"/>
    </row>
    <row r="35" spans="1:7" ht="15.75" customHeight="1" x14ac:dyDescent="0.25">
      <c r="A35" s="149"/>
      <c r="B35" s="135"/>
      <c r="C35" s="4" t="s">
        <v>230</v>
      </c>
      <c r="D35" s="4" t="s">
        <v>107</v>
      </c>
      <c r="E35" s="33">
        <v>20</v>
      </c>
      <c r="F35" s="151"/>
      <c r="G35" s="23"/>
    </row>
    <row r="36" spans="1:7" ht="15.75" customHeight="1" x14ac:dyDescent="0.25">
      <c r="A36" s="149"/>
      <c r="B36" s="135"/>
      <c r="C36" s="4" t="s">
        <v>230</v>
      </c>
      <c r="D36" s="4" t="s">
        <v>108</v>
      </c>
      <c r="E36" s="33">
        <v>15</v>
      </c>
      <c r="F36" s="151"/>
      <c r="G36" s="23"/>
    </row>
    <row r="37" spans="1:7" ht="15.75" customHeight="1" x14ac:dyDescent="0.25">
      <c r="A37" s="149"/>
      <c r="B37" s="135"/>
      <c r="C37" s="4" t="s">
        <v>191</v>
      </c>
      <c r="D37" s="4" t="s">
        <v>107</v>
      </c>
      <c r="E37" s="42">
        <v>31</v>
      </c>
      <c r="F37" s="151"/>
      <c r="G37" s="23"/>
    </row>
    <row r="38" spans="1:7" ht="15.75" customHeight="1" x14ac:dyDescent="0.25">
      <c r="A38" s="149"/>
      <c r="B38" s="135"/>
      <c r="C38" s="4" t="s">
        <v>191</v>
      </c>
      <c r="D38" s="4" t="s">
        <v>108</v>
      </c>
      <c r="E38" s="33">
        <v>30</v>
      </c>
      <c r="F38" s="151"/>
      <c r="G38" s="23"/>
    </row>
    <row r="39" spans="1:7" ht="15.75" customHeight="1" x14ac:dyDescent="0.25">
      <c r="A39" s="148"/>
      <c r="B39" s="136"/>
      <c r="C39" s="7" t="s">
        <v>193</v>
      </c>
      <c r="D39" s="7"/>
      <c r="E39" s="42">
        <v>35</v>
      </c>
      <c r="F39" s="152"/>
      <c r="G39" s="50"/>
    </row>
  </sheetData>
  <sortState ref="B9:G35">
    <sortCondition ref="B9:B35"/>
    <sortCondition ref="C9:C35"/>
  </sortState>
  <mergeCells count="20">
    <mergeCell ref="A34:A39"/>
    <mergeCell ref="A16:A20"/>
    <mergeCell ref="A22:A27"/>
    <mergeCell ref="A28:A33"/>
    <mergeCell ref="F16:F20"/>
    <mergeCell ref="F22:F27"/>
    <mergeCell ref="F28:F33"/>
    <mergeCell ref="F34:F39"/>
    <mergeCell ref="B16:B20"/>
    <mergeCell ref="B22:B27"/>
    <mergeCell ref="B28:B33"/>
    <mergeCell ref="B34:B39"/>
    <mergeCell ref="A2:G2"/>
    <mergeCell ref="A3:G3"/>
    <mergeCell ref="B11:B15"/>
    <mergeCell ref="B6:B9"/>
    <mergeCell ref="F6:F9"/>
    <mergeCell ref="F11:F15"/>
    <mergeCell ref="A6:A9"/>
    <mergeCell ref="A11:A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28" workbookViewId="0">
      <selection activeCell="H1" sqref="H1:H1048576"/>
    </sheetView>
  </sheetViews>
  <sheetFormatPr defaultRowHeight="15" x14ac:dyDescent="0.25"/>
  <cols>
    <col min="2" max="2" width="15.7109375" customWidth="1"/>
    <col min="3" max="3" width="29.28515625" customWidth="1"/>
    <col min="5" max="5" width="9.140625" style="26"/>
    <col min="7" max="7" width="17.28515625" customWidth="1"/>
  </cols>
  <sheetData>
    <row r="1" spans="1:7" s="12" customFormat="1" ht="25.5" customHeight="1" x14ac:dyDescent="0.25">
      <c r="A1" s="143" t="s">
        <v>245</v>
      </c>
      <c r="B1" s="143"/>
      <c r="C1" s="143"/>
      <c r="D1" s="143"/>
      <c r="E1" s="143"/>
      <c r="F1" s="143"/>
      <c r="G1" s="143"/>
    </row>
    <row r="2" spans="1:7" s="12" customFormat="1" ht="19.5" x14ac:dyDescent="0.25">
      <c r="A2" s="143" t="s">
        <v>239</v>
      </c>
      <c r="B2" s="143"/>
      <c r="C2" s="143"/>
      <c r="D2" s="143"/>
      <c r="E2" s="143"/>
      <c r="F2" s="143"/>
      <c r="G2" s="143"/>
    </row>
    <row r="3" spans="1:7" s="12" customFormat="1" ht="7.5" customHeight="1" x14ac:dyDescent="0.25">
      <c r="A3" s="13"/>
      <c r="B3" s="13"/>
      <c r="D3" s="13"/>
      <c r="E3" s="13"/>
      <c r="F3" s="13"/>
    </row>
    <row r="4" spans="1:7" s="15" customFormat="1" ht="42.75" x14ac:dyDescent="0.25">
      <c r="A4" s="14" t="s">
        <v>0</v>
      </c>
      <c r="B4" s="14" t="s">
        <v>234</v>
      </c>
      <c r="C4" s="14" t="s">
        <v>235</v>
      </c>
      <c r="D4" s="14" t="s">
        <v>237</v>
      </c>
      <c r="E4" s="21" t="s">
        <v>240</v>
      </c>
      <c r="F4" s="21" t="s">
        <v>238</v>
      </c>
      <c r="G4" s="14" t="s">
        <v>236</v>
      </c>
    </row>
    <row r="5" spans="1:7" s="37" customFormat="1" ht="18.75" customHeight="1" x14ac:dyDescent="0.25">
      <c r="A5" s="183">
        <v>1</v>
      </c>
      <c r="B5" s="162" t="s">
        <v>98</v>
      </c>
      <c r="C5" s="35" t="s">
        <v>190</v>
      </c>
      <c r="D5" s="35"/>
      <c r="E5" s="63">
        <v>10</v>
      </c>
      <c r="F5" s="162">
        <f>SUM(E5:E10)</f>
        <v>217</v>
      </c>
      <c r="G5" s="59"/>
    </row>
    <row r="6" spans="1:7" s="37" customFormat="1" ht="18.75" customHeight="1" x14ac:dyDescent="0.25">
      <c r="A6" s="184"/>
      <c r="B6" s="174"/>
      <c r="C6" s="35" t="s">
        <v>188</v>
      </c>
      <c r="D6" s="35"/>
      <c r="E6" s="63">
        <v>15</v>
      </c>
      <c r="F6" s="176"/>
      <c r="G6" s="59"/>
    </row>
    <row r="7" spans="1:7" s="37" customFormat="1" ht="16.5" customHeight="1" x14ac:dyDescent="0.25">
      <c r="A7" s="184"/>
      <c r="B7" s="174"/>
      <c r="C7" s="35" t="s">
        <v>102</v>
      </c>
      <c r="D7" s="35" t="s">
        <v>107</v>
      </c>
      <c r="E7" s="63">
        <v>42</v>
      </c>
      <c r="F7" s="176"/>
      <c r="G7" s="49" t="s">
        <v>252</v>
      </c>
    </row>
    <row r="8" spans="1:7" s="37" customFormat="1" ht="16.5" customHeight="1" x14ac:dyDescent="0.25">
      <c r="A8" s="184"/>
      <c r="B8" s="174"/>
      <c r="C8" s="39" t="s">
        <v>254</v>
      </c>
      <c r="D8" s="39"/>
      <c r="E8" s="64">
        <v>60</v>
      </c>
      <c r="F8" s="176"/>
      <c r="G8" s="49"/>
    </row>
    <row r="9" spans="1:7" s="37" customFormat="1" ht="16.5" customHeight="1" x14ac:dyDescent="0.25">
      <c r="A9" s="184"/>
      <c r="B9" s="174"/>
      <c r="C9" s="39" t="s">
        <v>255</v>
      </c>
      <c r="D9" s="39"/>
      <c r="E9" s="64">
        <v>30</v>
      </c>
      <c r="F9" s="176"/>
      <c r="G9" s="49"/>
    </row>
    <row r="10" spans="1:7" s="37" customFormat="1" ht="16.5" customHeight="1" x14ac:dyDescent="0.25">
      <c r="A10" s="185"/>
      <c r="B10" s="163"/>
      <c r="C10" s="39" t="s">
        <v>155</v>
      </c>
      <c r="D10" s="39"/>
      <c r="E10" s="64">
        <v>60</v>
      </c>
      <c r="F10" s="177"/>
      <c r="G10" s="49"/>
    </row>
    <row r="11" spans="1:7" s="37" customFormat="1" ht="6.75" customHeight="1" x14ac:dyDescent="0.25">
      <c r="A11" s="62"/>
      <c r="B11" s="68"/>
      <c r="C11" s="57"/>
      <c r="D11" s="57"/>
      <c r="E11" s="58"/>
      <c r="F11" s="45"/>
      <c r="G11" s="56"/>
    </row>
    <row r="12" spans="1:7" s="37" customFormat="1" ht="18.75" customHeight="1" x14ac:dyDescent="0.25">
      <c r="A12" s="147">
        <v>2</v>
      </c>
      <c r="B12" s="158" t="s">
        <v>99</v>
      </c>
      <c r="C12" s="28" t="s">
        <v>69</v>
      </c>
      <c r="D12" s="28"/>
      <c r="E12" s="34">
        <v>24</v>
      </c>
      <c r="F12" s="150">
        <f>E12+E14+E15+E17+E19</f>
        <v>150</v>
      </c>
      <c r="G12" s="29"/>
    </row>
    <row r="13" spans="1:7" s="37" customFormat="1" ht="18.75" customHeight="1" x14ac:dyDescent="0.25">
      <c r="A13" s="195"/>
      <c r="B13" s="159"/>
      <c r="C13" s="28" t="s">
        <v>230</v>
      </c>
      <c r="D13" s="28" t="s">
        <v>107</v>
      </c>
      <c r="E13" s="34">
        <v>10</v>
      </c>
      <c r="F13" s="151"/>
      <c r="G13" s="29"/>
    </row>
    <row r="14" spans="1:7" s="37" customFormat="1" ht="18.75" customHeight="1" x14ac:dyDescent="0.25">
      <c r="A14" s="195"/>
      <c r="B14" s="159"/>
      <c r="C14" s="28" t="s">
        <v>230</v>
      </c>
      <c r="D14" s="28" t="s">
        <v>108</v>
      </c>
      <c r="E14" s="34">
        <v>20</v>
      </c>
      <c r="F14" s="151"/>
      <c r="G14" s="29"/>
    </row>
    <row r="15" spans="1:7" s="37" customFormat="1" ht="18.75" customHeight="1" x14ac:dyDescent="0.25">
      <c r="A15" s="195"/>
      <c r="B15" s="159"/>
      <c r="C15" s="28" t="s">
        <v>182</v>
      </c>
      <c r="D15" s="28" t="s">
        <v>107</v>
      </c>
      <c r="E15" s="34">
        <v>35</v>
      </c>
      <c r="F15" s="151"/>
      <c r="G15" s="29"/>
    </row>
    <row r="16" spans="1:7" s="37" customFormat="1" ht="18.75" customHeight="1" x14ac:dyDescent="0.25">
      <c r="A16" s="195"/>
      <c r="B16" s="159"/>
      <c r="C16" s="28" t="s">
        <v>182</v>
      </c>
      <c r="D16" s="28" t="s">
        <v>108</v>
      </c>
      <c r="E16" s="34">
        <v>25</v>
      </c>
      <c r="F16" s="151"/>
      <c r="G16" s="29"/>
    </row>
    <row r="17" spans="1:7" s="37" customFormat="1" ht="18.75" customHeight="1" x14ac:dyDescent="0.25">
      <c r="A17" s="195"/>
      <c r="B17" s="159"/>
      <c r="C17" s="28" t="s">
        <v>191</v>
      </c>
      <c r="D17" s="28" t="s">
        <v>107</v>
      </c>
      <c r="E17" s="34">
        <v>36</v>
      </c>
      <c r="F17" s="151"/>
      <c r="G17" s="29"/>
    </row>
    <row r="18" spans="1:7" s="37" customFormat="1" ht="18.75" customHeight="1" x14ac:dyDescent="0.25">
      <c r="A18" s="195"/>
      <c r="B18" s="159"/>
      <c r="C18" s="28" t="s">
        <v>191</v>
      </c>
      <c r="D18" s="28" t="s">
        <v>108</v>
      </c>
      <c r="E18" s="34">
        <v>30</v>
      </c>
      <c r="F18" s="151"/>
      <c r="G18" s="29"/>
    </row>
    <row r="19" spans="1:7" s="37" customFormat="1" ht="18.75" customHeight="1" x14ac:dyDescent="0.25">
      <c r="A19" s="196"/>
      <c r="B19" s="160"/>
      <c r="C19" s="36" t="s">
        <v>193</v>
      </c>
      <c r="D19" s="36" t="s">
        <v>107</v>
      </c>
      <c r="E19" s="47">
        <v>35</v>
      </c>
      <c r="F19" s="152"/>
      <c r="G19" s="29"/>
    </row>
    <row r="20" spans="1:7" s="37" customFormat="1" ht="18.75" customHeight="1" x14ac:dyDescent="0.25">
      <c r="A20" s="147">
        <v>3</v>
      </c>
      <c r="B20" s="158" t="s">
        <v>100</v>
      </c>
      <c r="C20" s="28" t="s">
        <v>69</v>
      </c>
      <c r="D20" s="28"/>
      <c r="E20" s="34">
        <v>24</v>
      </c>
      <c r="F20" s="150">
        <f>E20+E22+E23+E25+E27</f>
        <v>144</v>
      </c>
      <c r="G20" s="29"/>
    </row>
    <row r="21" spans="1:7" s="37" customFormat="1" ht="18.75" customHeight="1" x14ac:dyDescent="0.25">
      <c r="A21" s="195"/>
      <c r="B21" s="159"/>
      <c r="C21" s="28" t="s">
        <v>230</v>
      </c>
      <c r="D21" s="28" t="s">
        <v>107</v>
      </c>
      <c r="E21" s="34">
        <v>10</v>
      </c>
      <c r="F21" s="151"/>
      <c r="G21" s="29"/>
    </row>
    <row r="22" spans="1:7" s="37" customFormat="1" ht="18.75" customHeight="1" x14ac:dyDescent="0.25">
      <c r="A22" s="195"/>
      <c r="B22" s="159"/>
      <c r="C22" s="28" t="s">
        <v>230</v>
      </c>
      <c r="D22" s="28" t="s">
        <v>108</v>
      </c>
      <c r="E22" s="34">
        <v>15</v>
      </c>
      <c r="F22" s="151"/>
      <c r="G22" s="29"/>
    </row>
    <row r="23" spans="1:7" s="37" customFormat="1" ht="18.75" customHeight="1" x14ac:dyDescent="0.25">
      <c r="A23" s="195"/>
      <c r="B23" s="159"/>
      <c r="C23" s="28" t="s">
        <v>182</v>
      </c>
      <c r="D23" s="28" t="s">
        <v>107</v>
      </c>
      <c r="E23" s="34">
        <v>30</v>
      </c>
      <c r="F23" s="151"/>
      <c r="G23" s="29"/>
    </row>
    <row r="24" spans="1:7" s="37" customFormat="1" ht="18.75" customHeight="1" x14ac:dyDescent="0.25">
      <c r="A24" s="195"/>
      <c r="B24" s="159"/>
      <c r="C24" s="28" t="s">
        <v>182</v>
      </c>
      <c r="D24" s="28" t="s">
        <v>108</v>
      </c>
      <c r="E24" s="34">
        <v>15</v>
      </c>
      <c r="F24" s="151"/>
      <c r="G24" s="29"/>
    </row>
    <row r="25" spans="1:7" s="37" customFormat="1" ht="18.75" customHeight="1" x14ac:dyDescent="0.25">
      <c r="A25" s="195"/>
      <c r="B25" s="159"/>
      <c r="C25" s="28" t="s">
        <v>191</v>
      </c>
      <c r="D25" s="28" t="s">
        <v>107</v>
      </c>
      <c r="E25" s="34">
        <v>40</v>
      </c>
      <c r="F25" s="151"/>
      <c r="G25" s="29"/>
    </row>
    <row r="26" spans="1:7" s="37" customFormat="1" ht="18.75" customHeight="1" x14ac:dyDescent="0.25">
      <c r="A26" s="195"/>
      <c r="B26" s="159"/>
      <c r="C26" s="28" t="s">
        <v>191</v>
      </c>
      <c r="D26" s="28" t="s">
        <v>108</v>
      </c>
      <c r="E26" s="34">
        <v>27</v>
      </c>
      <c r="F26" s="151"/>
      <c r="G26" s="29"/>
    </row>
    <row r="27" spans="1:7" s="37" customFormat="1" ht="18.75" customHeight="1" x14ac:dyDescent="0.25">
      <c r="A27" s="196"/>
      <c r="B27" s="160"/>
      <c r="C27" s="36" t="s">
        <v>193</v>
      </c>
      <c r="D27" s="36" t="s">
        <v>108</v>
      </c>
      <c r="E27" s="47">
        <v>35</v>
      </c>
      <c r="F27" s="152"/>
      <c r="G27" s="61" t="s">
        <v>256</v>
      </c>
    </row>
    <row r="28" spans="1:7" s="37" customFormat="1" ht="18.75" customHeight="1" x14ac:dyDescent="0.25">
      <c r="A28" s="147">
        <v>4</v>
      </c>
      <c r="B28" s="158" t="s">
        <v>101</v>
      </c>
      <c r="C28" s="28" t="s">
        <v>69</v>
      </c>
      <c r="D28" s="28"/>
      <c r="E28" s="34">
        <v>26</v>
      </c>
      <c r="F28" s="150">
        <f>E28+E29+E31+E33+E35</f>
        <v>144</v>
      </c>
      <c r="G28" s="29"/>
    </row>
    <row r="29" spans="1:7" s="37" customFormat="1" ht="18.75" customHeight="1" x14ac:dyDescent="0.25">
      <c r="A29" s="195"/>
      <c r="B29" s="159"/>
      <c r="C29" s="28" t="s">
        <v>230</v>
      </c>
      <c r="D29" s="28" t="s">
        <v>107</v>
      </c>
      <c r="E29" s="34">
        <v>15</v>
      </c>
      <c r="F29" s="151"/>
      <c r="G29" s="29"/>
    </row>
    <row r="30" spans="1:7" s="37" customFormat="1" ht="18.75" customHeight="1" x14ac:dyDescent="0.25">
      <c r="A30" s="195"/>
      <c r="B30" s="159"/>
      <c r="C30" s="28" t="s">
        <v>230</v>
      </c>
      <c r="D30" s="28" t="s">
        <v>108</v>
      </c>
      <c r="E30" s="34">
        <v>15</v>
      </c>
      <c r="F30" s="151"/>
      <c r="G30" s="29"/>
    </row>
    <row r="31" spans="1:7" s="37" customFormat="1" ht="18.75" customHeight="1" x14ac:dyDescent="0.25">
      <c r="A31" s="195"/>
      <c r="B31" s="159"/>
      <c r="C31" s="28" t="s">
        <v>182</v>
      </c>
      <c r="D31" s="28" t="s">
        <v>107</v>
      </c>
      <c r="E31" s="34">
        <v>20</v>
      </c>
      <c r="F31" s="151"/>
      <c r="G31" s="29"/>
    </row>
    <row r="32" spans="1:7" s="37" customFormat="1" ht="18.75" customHeight="1" x14ac:dyDescent="0.25">
      <c r="A32" s="195"/>
      <c r="B32" s="159"/>
      <c r="C32" s="28" t="s">
        <v>182</v>
      </c>
      <c r="D32" s="28" t="s">
        <v>108</v>
      </c>
      <c r="E32" s="34">
        <v>25</v>
      </c>
      <c r="F32" s="151"/>
      <c r="G32" s="29"/>
    </row>
    <row r="33" spans="1:7" s="37" customFormat="1" ht="18.75" customHeight="1" x14ac:dyDescent="0.25">
      <c r="A33" s="195"/>
      <c r="B33" s="159"/>
      <c r="C33" s="28" t="s">
        <v>191</v>
      </c>
      <c r="D33" s="28" t="s">
        <v>107</v>
      </c>
      <c r="E33" s="34">
        <v>48</v>
      </c>
      <c r="F33" s="151"/>
      <c r="G33" s="29"/>
    </row>
    <row r="34" spans="1:7" s="37" customFormat="1" ht="18.75" customHeight="1" x14ac:dyDescent="0.25">
      <c r="A34" s="195"/>
      <c r="B34" s="159"/>
      <c r="C34" s="28" t="s">
        <v>191</v>
      </c>
      <c r="D34" s="28" t="s">
        <v>108</v>
      </c>
      <c r="E34" s="34">
        <v>42</v>
      </c>
      <c r="F34" s="151"/>
      <c r="G34" s="29"/>
    </row>
    <row r="35" spans="1:7" s="37" customFormat="1" ht="18.75" customHeight="1" x14ac:dyDescent="0.25">
      <c r="A35" s="196"/>
      <c r="B35" s="160"/>
      <c r="C35" s="36" t="s">
        <v>193</v>
      </c>
      <c r="D35" s="36" t="s">
        <v>107</v>
      </c>
      <c r="E35" s="47">
        <v>35</v>
      </c>
      <c r="F35" s="152"/>
      <c r="G35" s="29"/>
    </row>
    <row r="36" spans="1:7" s="37" customFormat="1" ht="18.75" customHeight="1" x14ac:dyDescent="0.25">
      <c r="A36" s="147">
        <v>5</v>
      </c>
      <c r="B36" s="158" t="s">
        <v>233</v>
      </c>
      <c r="C36" s="28" t="s">
        <v>69</v>
      </c>
      <c r="D36" s="28"/>
      <c r="E36" s="34">
        <v>28</v>
      </c>
      <c r="F36" s="150">
        <f>SUM(E36:E40)</f>
        <v>134</v>
      </c>
      <c r="G36" s="29"/>
    </row>
    <row r="37" spans="1:7" s="37" customFormat="1" ht="18.75" customHeight="1" x14ac:dyDescent="0.25">
      <c r="A37" s="195"/>
      <c r="B37" s="159"/>
      <c r="C37" s="28" t="s">
        <v>230</v>
      </c>
      <c r="D37" s="28"/>
      <c r="E37" s="34">
        <v>15</v>
      </c>
      <c r="F37" s="151"/>
      <c r="G37" s="29"/>
    </row>
    <row r="38" spans="1:7" s="37" customFormat="1" ht="18.75" customHeight="1" x14ac:dyDescent="0.25">
      <c r="A38" s="195"/>
      <c r="B38" s="159"/>
      <c r="C38" s="28" t="s">
        <v>182</v>
      </c>
      <c r="D38" s="28"/>
      <c r="E38" s="34">
        <v>20</v>
      </c>
      <c r="F38" s="151"/>
      <c r="G38" s="29"/>
    </row>
    <row r="39" spans="1:7" s="37" customFormat="1" ht="18.75" customHeight="1" x14ac:dyDescent="0.25">
      <c r="A39" s="195"/>
      <c r="B39" s="159"/>
      <c r="C39" s="28" t="s">
        <v>191</v>
      </c>
      <c r="D39" s="28"/>
      <c r="E39" s="34">
        <v>36</v>
      </c>
      <c r="F39" s="151"/>
      <c r="G39" s="29"/>
    </row>
    <row r="40" spans="1:7" s="37" customFormat="1" ht="18.75" customHeight="1" x14ac:dyDescent="0.25">
      <c r="A40" s="196"/>
      <c r="B40" s="160"/>
      <c r="C40" s="36" t="s">
        <v>193</v>
      </c>
      <c r="D40" s="36" t="s">
        <v>108</v>
      </c>
      <c r="E40" s="47">
        <v>35</v>
      </c>
      <c r="F40" s="152"/>
      <c r="G40" s="61" t="s">
        <v>257</v>
      </c>
    </row>
  </sheetData>
  <sortState ref="B10:G39">
    <sortCondition ref="B10:B39"/>
    <sortCondition ref="C10:C39"/>
  </sortState>
  <mergeCells count="17">
    <mergeCell ref="A1:G1"/>
    <mergeCell ref="A2:G2"/>
    <mergeCell ref="B5:B10"/>
    <mergeCell ref="A5:A10"/>
    <mergeCell ref="B12:B19"/>
    <mergeCell ref="F5:F10"/>
    <mergeCell ref="F12:F19"/>
    <mergeCell ref="A12:A19"/>
    <mergeCell ref="A36:A40"/>
    <mergeCell ref="F20:F27"/>
    <mergeCell ref="F28:F35"/>
    <mergeCell ref="F36:F40"/>
    <mergeCell ref="B20:B27"/>
    <mergeCell ref="B28:B35"/>
    <mergeCell ref="B36:B40"/>
    <mergeCell ref="A20:A27"/>
    <mergeCell ref="A28:A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19C1</vt:lpstr>
      <vt:lpstr>19C3</vt:lpstr>
      <vt:lpstr>20C1</vt:lpstr>
      <vt:lpstr>20C2</vt:lpstr>
      <vt:lpstr>20C3</vt:lpstr>
      <vt:lpstr>20C6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Dtao</dc:creator>
  <cp:lastModifiedBy>Dtao</cp:lastModifiedBy>
  <cp:lastPrinted>2021-10-12T04:00:36Z</cp:lastPrinted>
  <dcterms:created xsi:type="dcterms:W3CDTF">2021-10-09T10:30:50Z</dcterms:created>
  <dcterms:modified xsi:type="dcterms:W3CDTF">2022-01-17T10:59:03Z</dcterms:modified>
</cp:coreProperties>
</file>